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P:\Projets en cours\CLOS DES ACACIAS-BLAIN AIGUILLON\03 DESCRIPTIF\CCTP DPGF PRO CDA\CDA DPGF CDA MEF\"/>
    </mc:Choice>
  </mc:AlternateContent>
  <xr:revisionPtr revIDLastSave="0" documentId="13_ncr:1_{3A5EBDAF-A7CA-46BE-A20C-F2A18F0064BE}" xr6:coauthVersionLast="47" xr6:coauthVersionMax="47" xr10:uidLastSave="{00000000-0000-0000-0000-000000000000}"/>
  <bookViews>
    <workbookView xWindow="-108" yWindow="-108" windowWidth="23256" windowHeight="12456" tabRatio="921" xr2:uid="{00000000-000D-0000-FFFF-FFFF00000000}"/>
  </bookViews>
  <sheets>
    <sheet name="00" sheetId="4" r:id="rId1"/>
  </sheets>
  <definedNames>
    <definedName name="_xlnm.Print_Titles" localSheetId="0">'00'!$1:$3</definedName>
    <definedName name="_xlnm.Print_Area" localSheetId="0">'00'!$B$1:$L$90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7" i="4" l="1"/>
  <c r="L64" i="4"/>
  <c r="L65" i="4" s="1"/>
  <c r="L61" i="4"/>
  <c r="L62" i="4" s="1"/>
  <c r="L57" i="4"/>
  <c r="L56" i="4"/>
  <c r="L52" i="4"/>
  <c r="L51" i="4"/>
  <c r="L47" i="4"/>
  <c r="L48" i="4" s="1"/>
  <c r="L43" i="4"/>
  <c r="L42" i="4"/>
  <c r="L41" i="4"/>
  <c r="L40" i="4"/>
  <c r="L39" i="4"/>
  <c r="L38" i="4"/>
  <c r="L34" i="4"/>
  <c r="L33" i="4"/>
  <c r="L32" i="4"/>
  <c r="L31" i="4"/>
  <c r="L30" i="4"/>
  <c r="L26" i="4"/>
  <c r="L21" i="4"/>
  <c r="L20" i="4"/>
  <c r="L19" i="4"/>
  <c r="L18" i="4"/>
  <c r="L17" i="4"/>
  <c r="L16" i="4"/>
  <c r="L15" i="4"/>
  <c r="L14" i="4"/>
  <c r="L22" i="4"/>
  <c r="L13" i="4"/>
  <c r="L12" i="4"/>
  <c r="L11" i="4"/>
  <c r="L5" i="4"/>
  <c r="L8" i="4"/>
  <c r="L53" i="4" l="1"/>
  <c r="L27" i="4"/>
  <c r="L58" i="4" l="1"/>
  <c r="L44" i="4"/>
  <c r="L6" i="4"/>
  <c r="L35" i="4" l="1"/>
  <c r="L23" i="4"/>
  <c r="C67" i="4" l="1"/>
  <c r="L71" i="4"/>
  <c r="L68" i="4" l="1"/>
  <c r="L69" i="4" s="1"/>
</calcChain>
</file>

<file path=xl/sharedStrings.xml><?xml version="1.0" encoding="utf-8"?>
<sst xmlns="http://schemas.openxmlformats.org/spreadsheetml/2006/main" count="130" uniqueCount="70">
  <si>
    <t>U</t>
  </si>
  <si>
    <t>Quantité entreprise</t>
  </si>
  <si>
    <t>Prix en €</t>
  </si>
  <si>
    <t>Total en €</t>
  </si>
  <si>
    <t>Montant TTC</t>
  </si>
  <si>
    <t>Article</t>
  </si>
  <si>
    <t>Tampon et signature de l'entrepreneur</t>
  </si>
  <si>
    <t>T.V.A. 20,00%</t>
  </si>
  <si>
    <t>Total</t>
  </si>
  <si>
    <t>PROTECTION</t>
  </si>
  <si>
    <t>PEINTURE MURS ET PLAFONDS</t>
  </si>
  <si>
    <t xml:space="preserve">NB: le présent DPGF est donné à titre indicatif. L'entrepreneur devra bien prévoir l'ensemble des prestations indentifiées dans chaque </t>
  </si>
  <si>
    <t>article du CCP du lot concerné et prévoir les sujétions notées dans l'ensemble des autres pièces du DCE</t>
  </si>
  <si>
    <t>DIVERS</t>
  </si>
  <si>
    <t xml:space="preserve">PEINTURE  SUR OUVRAGES METALLIQUES EXTERIEURE </t>
  </si>
  <si>
    <t>PEINTURE  SUR OUVRAGES  BOIS INTERIEURS</t>
  </si>
  <si>
    <t>PEINTURE  SUR OUVRAGES METALLIQUES ET PVC INTERIEURS</t>
  </si>
  <si>
    <t xml:space="preserve">Canalisations apparentes et évacuation dans les appts </t>
  </si>
  <si>
    <t>ENDUIT PELLICULAIRE SUR LES MURS ET PLAFONDS</t>
  </si>
  <si>
    <t>NUMEROTATION</t>
  </si>
  <si>
    <t>Parkings extérieurs (bandes au sol et numérotations) et marquage PMR</t>
  </si>
  <si>
    <t>REVETEMENT MURS PARTIES COMMUNES</t>
  </si>
  <si>
    <t>PEINTURE DE SOLS</t>
  </si>
  <si>
    <t>Quantité Entreprise</t>
  </si>
  <si>
    <t>Quantité économiste</t>
  </si>
  <si>
    <t>Fo</t>
  </si>
  <si>
    <t>ml</t>
  </si>
  <si>
    <t>Ens</t>
  </si>
  <si>
    <t>m²</t>
  </si>
  <si>
    <t>MAISON</t>
  </si>
  <si>
    <t xml:space="preserve">BATIMENT </t>
  </si>
  <si>
    <t>Lot n°15 - PEINTURE</t>
  </si>
  <si>
    <t>15.00</t>
  </si>
  <si>
    <t>15.04</t>
  </si>
  <si>
    <t>15.05</t>
  </si>
  <si>
    <t>15.06</t>
  </si>
  <si>
    <t>15.07</t>
  </si>
  <si>
    <t>15.08</t>
  </si>
  <si>
    <t>15.10</t>
  </si>
  <si>
    <t>15.09</t>
  </si>
  <si>
    <t xml:space="preserve">. Huisseries, bâtis et moulures </t>
  </si>
  <si>
    <t>. Bâtis des portes prépeintes intérieurs des logements et de la maison</t>
  </si>
  <si>
    <t>. Portes intérieures maison et bâtiment collectif</t>
  </si>
  <si>
    <t xml:space="preserve">. Les portes du local ménage  au RDC </t>
  </si>
  <si>
    <t xml:space="preserve">. Portes de gaines du RDC au 2ème étage </t>
  </si>
  <si>
    <t xml:space="preserve">. Habillages tableaux et linteaux des portes palières </t>
  </si>
  <si>
    <t>. Pour la trappe d’accès aux combles de la maison</t>
  </si>
  <si>
    <t>. Pour les plinthes bois au pourtour de toutes les pièces des logements</t>
  </si>
  <si>
    <t>. Pour les plinthes bois au pourtour des pièces de l’étage de la maison</t>
  </si>
  <si>
    <t>. Pour les remontées de placards en médium</t>
  </si>
  <si>
    <r>
      <t>. Plinthes sur les circulations communes du 1</t>
    </r>
    <r>
      <rPr>
        <vertAlign val="superscript"/>
        <sz val="10"/>
        <color rgb="FF1F3864"/>
        <rFont val="Aptos"/>
        <family val="2"/>
      </rPr>
      <t>er</t>
    </r>
    <r>
      <rPr>
        <sz val="10"/>
        <color rgb="FF1F3864"/>
        <rFont val="Aptos"/>
        <family val="2"/>
      </rPr>
      <t xml:space="preserve"> et 2</t>
    </r>
    <r>
      <rPr>
        <vertAlign val="superscript"/>
        <sz val="10"/>
        <color rgb="FF1F3864"/>
        <rFont val="Aptos"/>
        <family val="2"/>
      </rPr>
      <t>ème</t>
    </r>
    <r>
      <rPr>
        <sz val="10"/>
        <color rgb="FF1F3864"/>
        <rFont val="Aptos"/>
        <family val="2"/>
      </rPr>
      <t xml:space="preserve"> étage </t>
    </r>
  </si>
  <si>
    <t xml:space="preserve">. Sur les murs des escaliers du RDC au 2ème étage </t>
  </si>
  <si>
    <t xml:space="preserve">. Sur les murs et plafonds du local ménage </t>
  </si>
  <si>
    <r>
      <t>. Sur tous les plafonds en béton</t>
    </r>
    <r>
      <rPr>
        <i/>
        <sz val="9"/>
        <color rgb="FF1F3864"/>
        <rFont val="Aptos"/>
        <family val="2"/>
      </rPr>
      <t xml:space="preserve"> dans les appts et maison</t>
    </r>
  </si>
  <si>
    <r>
      <t>. Sur les plafonds du hall, circulation commune au RDC, 1</t>
    </r>
    <r>
      <rPr>
        <i/>
        <vertAlign val="superscript"/>
        <sz val="9"/>
        <color rgb="FF1F3864"/>
        <rFont val="Aptos"/>
        <family val="2"/>
      </rPr>
      <t>er</t>
    </r>
    <r>
      <rPr>
        <i/>
        <sz val="9"/>
        <color rgb="FF1F3864"/>
        <rFont val="Aptos"/>
        <family val="2"/>
      </rPr>
      <t xml:space="preserve"> et 2</t>
    </r>
    <r>
      <rPr>
        <i/>
        <vertAlign val="superscript"/>
        <sz val="9"/>
        <color rgb="FF1F3864"/>
        <rFont val="Aptos"/>
        <family val="2"/>
      </rPr>
      <t>ème</t>
    </r>
    <r>
      <rPr>
        <i/>
        <sz val="9"/>
        <color rgb="FF1F3864"/>
        <rFont val="Aptos"/>
        <family val="2"/>
      </rPr>
      <t xml:space="preserve"> étage</t>
    </r>
  </si>
  <si>
    <t xml:space="preserve">. Sur les murs et sous faces de marches des escaliers du RDC au 2ème étage </t>
  </si>
  <si>
    <t xml:space="preserve">. Sur les murs et plafonds du local  ménage </t>
  </si>
  <si>
    <t>. Sur les murs ht 1,50ml dans le local poubelles, peinture de propreté</t>
  </si>
  <si>
    <t>. Sur tous les murs et cloisons des appartements et de la maison (y compris placards) (non compris surface de faïence dans les 
  SdB et SdE, (toute hauteur au pourtour des douches et baignoires)</t>
  </si>
  <si>
    <t>. Pour le sol du local poubelles</t>
  </si>
  <si>
    <t>. Pour le sol du local vélos. Peinture résistante à l’ambiance extérieure</t>
  </si>
  <si>
    <t>. pour les murs de la cage d’escalier</t>
  </si>
  <si>
    <r>
      <t>. Pour les murs des halls et circulations communes du RDC, 1</t>
    </r>
    <r>
      <rPr>
        <vertAlign val="superscript"/>
        <sz val="10"/>
        <color rgb="FF1F3864"/>
        <rFont val="Aptos"/>
        <family val="2"/>
      </rPr>
      <t>er</t>
    </r>
    <r>
      <rPr>
        <sz val="10"/>
        <color rgb="FF1F3864"/>
        <rFont val="Aptos"/>
        <family val="2"/>
      </rPr>
      <t xml:space="preserve"> et 2</t>
    </r>
    <r>
      <rPr>
        <vertAlign val="superscript"/>
        <sz val="10"/>
        <color rgb="FF1F3864"/>
        <rFont val="Aptos"/>
        <family val="2"/>
      </rPr>
      <t>ème</t>
    </r>
    <r>
      <rPr>
        <sz val="10"/>
        <color rgb="FF1F3864"/>
        <rFont val="Aptos"/>
        <family val="2"/>
      </rPr>
      <t xml:space="preserve"> étage Bât B </t>
    </r>
  </si>
  <si>
    <t>15.11</t>
  </si>
  <si>
    <t>VERNIS SUR OUVRAGES BOIS INTERIEURS</t>
  </si>
  <si>
    <t>. Pour l’escalier de la maison</t>
  </si>
  <si>
    <r>
      <t>. Plinthes bois dans les escaliers du RDC au 2</t>
    </r>
    <r>
      <rPr>
        <vertAlign val="superscript"/>
        <sz val="10"/>
        <color rgb="FF1F3864"/>
        <rFont val="Aptos"/>
        <family val="2"/>
      </rPr>
      <t>ème</t>
    </r>
    <r>
      <rPr>
        <sz val="10"/>
        <color rgb="FF1F3864"/>
        <rFont val="Aptos"/>
        <family val="2"/>
      </rPr>
      <t xml:space="preserve"> étage sur la partie extérieure </t>
    </r>
  </si>
  <si>
    <r>
      <t xml:space="preserve">. </t>
    </r>
    <r>
      <rPr>
        <u/>
        <sz val="10"/>
        <color rgb="FF1F3864"/>
        <rFont val="Aptos"/>
        <family val="2"/>
      </rPr>
      <t>Sur tous les murs en béton</t>
    </r>
    <r>
      <rPr>
        <sz val="10"/>
        <color rgb="FF1F3864"/>
        <rFont val="Aptos"/>
        <family val="2"/>
      </rPr>
      <t xml:space="preserve"> banché non doublés dans les appartements et parties communes du RDC au 2</t>
    </r>
    <r>
      <rPr>
        <vertAlign val="superscript"/>
        <sz val="10"/>
        <color rgb="FF1F3864"/>
        <rFont val="Aptos"/>
        <family val="2"/>
      </rPr>
      <t>ème</t>
    </r>
    <r>
      <rPr>
        <sz val="10"/>
        <color rgb="FF1F3864"/>
        <rFont val="Aptos"/>
        <family val="2"/>
      </rPr>
      <t xml:space="preserve"> étage</t>
    </r>
  </si>
  <si>
    <r>
      <t xml:space="preserve">. </t>
    </r>
    <r>
      <rPr>
        <u/>
        <sz val="10"/>
        <color rgb="FF1F3864"/>
        <rFont val="Aptos"/>
        <family val="2"/>
      </rPr>
      <t>Sur tous les murs en béton</t>
    </r>
    <r>
      <rPr>
        <sz val="10"/>
        <color rgb="FF1F3864"/>
        <rFont val="Aptos"/>
        <family val="2"/>
      </rPr>
      <t xml:space="preserve"> banché non doublés de la maison</t>
    </r>
  </si>
  <si>
    <r>
      <t>. Sur les murs des halls et circulations communes au RDC, 1</t>
    </r>
    <r>
      <rPr>
        <i/>
        <vertAlign val="superscript"/>
        <sz val="9"/>
        <color rgb="FF1F3864"/>
        <rFont val="Aptos"/>
        <family val="2"/>
      </rPr>
      <t>er</t>
    </r>
    <r>
      <rPr>
        <i/>
        <sz val="9"/>
        <color rgb="FF1F3864"/>
        <rFont val="Aptos"/>
        <family val="2"/>
      </rPr>
      <t xml:space="preserve"> et 2</t>
    </r>
    <r>
      <rPr>
        <i/>
        <vertAlign val="superscript"/>
        <sz val="9"/>
        <color rgb="FF1F3864"/>
        <rFont val="Aptos"/>
        <family val="2"/>
      </rPr>
      <t>ème</t>
    </r>
    <r>
      <rPr>
        <i/>
        <sz val="9"/>
        <color rgb="FF1F3864"/>
        <rFont val="Aptos"/>
        <family val="2"/>
      </rPr>
      <t xml:space="preserve"> étage. Peinture sur toiles de verre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</si>
</sst>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
    <numFmt numFmtId="165" formatCode="#,##0.00\ _€"/>
    <numFmt numFmtId="166" formatCode="_-* #,##0.00\ [$€-40C]_-;\-* #,##0.00\ [$€-40C]_-;_-* &quot;-&quot;??\ [$€-40C]_-;_-@_-"/>
  </numFmts>
  <fonts count="28" x14ac:knownFonts="1">
    <font>
      <sz val="10"/>
      <color theme="1"/>
      <name val="Century Gothic"/>
      <family val="2"/>
    </font>
    <font>
      <sz val="10"/>
      <color rgb="FF000000"/>
      <name val="Century Gothic"/>
      <family val="2"/>
    </font>
    <font>
      <sz val="10"/>
      <color rgb="FF000000"/>
      <name val="Arial"/>
      <family val="2"/>
    </font>
    <font>
      <b/>
      <sz val="10"/>
      <color rgb="FF000000"/>
      <name val="Century Gothic"/>
      <family val="2"/>
    </font>
    <font>
      <sz val="10"/>
      <color rgb="FF000000"/>
      <name val="Arial Rounded MT Bold"/>
      <family val="2"/>
    </font>
    <font>
      <sz val="11"/>
      <color rgb="FF000000"/>
      <name val="Arial"/>
      <family val="2"/>
    </font>
    <font>
      <i/>
      <sz val="10"/>
      <color rgb="FFFF0000"/>
      <name val="Arial"/>
      <family val="2"/>
    </font>
    <font>
      <sz val="9"/>
      <color rgb="FFFF0000"/>
      <name val="Arial Narrow"/>
      <family val="2"/>
    </font>
    <font>
      <b/>
      <sz val="9"/>
      <color rgb="FF000000"/>
      <name val="Arial"/>
      <family val="2"/>
    </font>
    <font>
      <i/>
      <sz val="8"/>
      <color rgb="FFFF0000"/>
      <name val="Arial"/>
      <family val="2"/>
    </font>
    <font>
      <sz val="8"/>
      <color rgb="FF000000"/>
      <name val="Arial"/>
      <family val="2"/>
    </font>
    <font>
      <b/>
      <sz val="8"/>
      <color rgb="FF000000"/>
      <name val="Arial Narrow"/>
      <family val="2"/>
    </font>
    <font>
      <sz val="8"/>
      <color rgb="FF000000"/>
      <name val="Arial Narrow"/>
      <family val="2"/>
    </font>
    <font>
      <sz val="7"/>
      <color rgb="FF000000"/>
      <name val="Arial"/>
      <family val="2"/>
    </font>
    <font>
      <i/>
      <sz val="10"/>
      <color rgb="FF000000"/>
      <name val="Arial"/>
      <family val="2"/>
    </font>
    <font>
      <sz val="10"/>
      <color theme="1"/>
      <name val="Century Gothic"/>
      <family val="2"/>
    </font>
    <font>
      <sz val="10"/>
      <color theme="4" tint="-0.499984740745262"/>
      <name val="Aptos"/>
      <family val="2"/>
    </font>
    <font>
      <b/>
      <sz val="16"/>
      <color theme="4" tint="-0.499984740745262"/>
      <name val="Aptos"/>
      <family val="2"/>
    </font>
    <font>
      <b/>
      <sz val="10"/>
      <color theme="4" tint="-0.499984740745262"/>
      <name val="Aptos"/>
      <family val="2"/>
    </font>
    <font>
      <sz val="12"/>
      <color theme="4" tint="-0.499984740745262"/>
      <name val="Aptos"/>
      <family val="2"/>
    </font>
    <font>
      <b/>
      <sz val="12"/>
      <color theme="4" tint="-0.499984740745262"/>
      <name val="Aptos"/>
      <family val="2"/>
    </font>
    <font>
      <b/>
      <i/>
      <sz val="14"/>
      <color theme="4" tint="-0.499984740745262"/>
      <name val="Aptos"/>
      <family val="2"/>
    </font>
    <font>
      <i/>
      <sz val="9"/>
      <color rgb="FF1F3864"/>
      <name val="Aptos"/>
      <family val="2"/>
    </font>
    <font>
      <i/>
      <vertAlign val="superscript"/>
      <sz val="9"/>
      <color rgb="FF1F3864"/>
      <name val="Aptos"/>
      <family val="2"/>
    </font>
    <font>
      <sz val="10"/>
      <color rgb="FF1F3864"/>
      <name val="Aptos"/>
      <family val="2"/>
    </font>
    <font>
      <vertAlign val="superscript"/>
      <sz val="10"/>
      <color rgb="FF1F3864"/>
      <name val="Aptos"/>
      <family val="2"/>
    </font>
    <font>
      <sz val="9"/>
      <color rgb="FF1F3864"/>
      <name val="Aptos"/>
      <family val="2"/>
    </font>
    <font>
      <u/>
      <sz val="10"/>
      <color rgb="FF1F3864"/>
      <name val="Aptos"/>
      <family val="2"/>
    </font>
  </fonts>
  <fills count="8">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s>
  <borders count="67">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hair">
        <color rgb="FF000000"/>
      </left>
      <right style="thin">
        <color rgb="FF000000"/>
      </right>
      <top/>
      <bottom/>
      <diagonal/>
    </border>
    <border>
      <left style="hair">
        <color rgb="FF000000"/>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rgb="FF000000"/>
      </top>
      <bottom/>
      <diagonal/>
    </border>
    <border>
      <left/>
      <right style="thin">
        <color rgb="FF000000"/>
      </right>
      <top style="thin">
        <color rgb="FF000000"/>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style="thin">
        <color indexed="64"/>
      </left>
      <right/>
      <top style="thin">
        <color rgb="FF000000"/>
      </top>
      <bottom/>
      <diagonal/>
    </border>
    <border>
      <left/>
      <right style="thin">
        <color rgb="FF00000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hair">
        <color rgb="FF000000"/>
      </bottom>
      <diagonal/>
    </border>
    <border>
      <left/>
      <right/>
      <top/>
      <bottom style="hair">
        <color rgb="FF000000"/>
      </bottom>
      <diagonal/>
    </border>
    <border>
      <left style="thin">
        <color indexed="64"/>
      </left>
      <right/>
      <top/>
      <bottom style="hair">
        <color rgb="FF000000"/>
      </bottom>
      <diagonal/>
    </border>
    <border>
      <left style="hair">
        <color rgb="FF000000"/>
      </left>
      <right/>
      <top/>
      <bottom style="hair">
        <color rgb="FF000000"/>
      </bottom>
      <diagonal/>
    </border>
    <border>
      <left style="thin">
        <color indexed="64"/>
      </left>
      <right style="thin">
        <color rgb="FF000000"/>
      </right>
      <top/>
      <bottom style="hair">
        <color rgb="FF000000"/>
      </bottom>
      <diagonal/>
    </border>
    <border>
      <left/>
      <right style="thin">
        <color indexed="64"/>
      </right>
      <top style="thin">
        <color rgb="FF000000"/>
      </top>
      <bottom style="thin">
        <color rgb="FF000000"/>
      </bottom>
      <diagonal/>
    </border>
    <border>
      <left style="thin">
        <color indexed="64"/>
      </left>
      <right style="medium">
        <color rgb="FF000000"/>
      </right>
      <top style="medium">
        <color rgb="FF000000"/>
      </top>
      <bottom style="medium">
        <color rgb="FF000000"/>
      </bottom>
      <diagonal/>
    </border>
    <border>
      <left/>
      <right/>
      <top/>
      <bottom style="thin">
        <color rgb="FF000000"/>
      </bottom>
      <diagonal/>
    </border>
    <border>
      <left style="hair">
        <color rgb="FF000000"/>
      </left>
      <right/>
      <top style="thin">
        <color indexed="64"/>
      </top>
      <bottom/>
      <diagonal/>
    </border>
    <border>
      <left style="hair">
        <color rgb="FF000000"/>
      </left>
      <right style="thin">
        <color indexed="64"/>
      </right>
      <top style="thin">
        <color indexed="64"/>
      </top>
      <bottom/>
      <diagonal/>
    </border>
    <border>
      <left style="hair">
        <color rgb="FF000000"/>
      </left>
      <right style="thin">
        <color indexed="64"/>
      </right>
      <top/>
      <bottom/>
      <diagonal/>
    </border>
    <border>
      <left style="hair">
        <color rgb="FF000000"/>
      </left>
      <right/>
      <top/>
      <bottom style="thin">
        <color indexed="64"/>
      </bottom>
      <diagonal/>
    </border>
    <border>
      <left style="hair">
        <color rgb="FF000000"/>
      </left>
      <right style="thin">
        <color indexed="64"/>
      </right>
      <top/>
      <bottom style="thin">
        <color indexed="64"/>
      </bottom>
      <diagonal/>
    </border>
    <border>
      <left/>
      <right style="thin">
        <color indexed="64"/>
      </right>
      <top/>
      <bottom style="thin">
        <color rgb="FF000000"/>
      </bottom>
      <diagonal/>
    </border>
    <border>
      <left style="hair">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auto="1"/>
      </left>
      <right/>
      <top style="hair">
        <color rgb="FF000000"/>
      </top>
      <bottom style="hair">
        <color auto="1"/>
      </bottom>
      <diagonal/>
    </border>
    <border>
      <left/>
      <right/>
      <top style="hair">
        <color rgb="FF000000"/>
      </top>
      <bottom style="hair">
        <color auto="1"/>
      </bottom>
      <diagonal/>
    </border>
    <border>
      <left style="hair">
        <color rgb="FF000000"/>
      </left>
      <right/>
      <top style="hair">
        <color rgb="FF000000"/>
      </top>
      <bottom style="hair">
        <color auto="1"/>
      </bottom>
      <diagonal/>
    </border>
    <border>
      <left style="thin">
        <color auto="1"/>
      </left>
      <right/>
      <top/>
      <bottom style="hair">
        <color auto="1"/>
      </bottom>
      <diagonal/>
    </border>
    <border>
      <left/>
      <right/>
      <top/>
      <bottom style="hair">
        <color auto="1"/>
      </bottom>
      <diagonal/>
    </border>
    <border>
      <left style="hair">
        <color rgb="FF000000"/>
      </left>
      <right/>
      <top/>
      <bottom style="hair">
        <color auto="1"/>
      </bottom>
      <diagonal/>
    </border>
    <border>
      <left style="thin">
        <color auto="1"/>
      </left>
      <right style="thin">
        <color rgb="FF000000"/>
      </right>
      <top/>
      <bottom style="hair">
        <color auto="1"/>
      </bottom>
      <diagonal/>
    </border>
    <border>
      <left style="thin">
        <color indexed="64"/>
      </left>
      <right style="hair">
        <color rgb="FF000000"/>
      </right>
      <top style="thin">
        <color rgb="FF000000"/>
      </top>
      <bottom/>
      <diagonal/>
    </border>
    <border>
      <left style="thin">
        <color rgb="FF000000"/>
      </left>
      <right/>
      <top/>
      <bottom style="thin">
        <color rgb="FF000000"/>
      </bottom>
      <diagonal/>
    </border>
    <border>
      <left style="thin">
        <color rgb="FF000000"/>
      </left>
      <right/>
      <top/>
      <bottom style="thin">
        <color indexed="64"/>
      </bottom>
      <diagonal/>
    </border>
    <border>
      <left style="hair">
        <color rgb="FF000000"/>
      </left>
      <right/>
      <top style="thin">
        <color indexed="64"/>
      </top>
      <bottom style="thin">
        <color indexed="64"/>
      </bottom>
      <diagonal/>
    </border>
    <border>
      <left style="hair">
        <color rgb="FF000000"/>
      </left>
      <right style="thin">
        <color indexed="64"/>
      </right>
      <top style="thin">
        <color indexed="64"/>
      </top>
      <bottom style="thin">
        <color indexed="64"/>
      </bottom>
      <diagonal/>
    </border>
    <border>
      <left style="hair">
        <color rgb="FF000000"/>
      </left>
      <right style="thin">
        <color rgb="FF000000"/>
      </right>
      <top style="thin">
        <color indexed="64"/>
      </top>
      <bottom style="thin">
        <color indexed="64"/>
      </bottom>
      <diagonal/>
    </border>
    <border>
      <left/>
      <right style="thin">
        <color rgb="FF000000"/>
      </right>
      <top/>
      <bottom style="thin">
        <color indexed="64"/>
      </bottom>
      <diagonal/>
    </border>
    <border>
      <left/>
      <right style="thin">
        <color indexed="64"/>
      </right>
      <top style="thin">
        <color rgb="FF000000"/>
      </top>
      <bottom style="thin">
        <color indexed="64"/>
      </bottom>
      <diagonal/>
    </border>
    <border>
      <left/>
      <right/>
      <top style="thin">
        <color rgb="FF000000"/>
      </top>
      <bottom style="thin">
        <color indexed="64"/>
      </bottom>
      <diagonal/>
    </border>
    <border>
      <left style="hair">
        <color rgb="FF000000"/>
      </left>
      <right style="thin">
        <color indexed="64"/>
      </right>
      <top/>
      <bottom style="hair">
        <color auto="1"/>
      </bottom>
      <diagonal/>
    </border>
    <border>
      <left style="thin">
        <color indexed="64"/>
      </left>
      <right/>
      <top style="hair">
        <color auto="1"/>
      </top>
      <bottom style="thin">
        <color indexed="64"/>
      </bottom>
      <diagonal/>
    </border>
    <border>
      <left style="hair">
        <color rgb="FF000000"/>
      </left>
      <right/>
      <top style="hair">
        <color auto="1"/>
      </top>
      <bottom style="thin">
        <color indexed="64"/>
      </bottom>
      <diagonal/>
    </border>
    <border>
      <left/>
      <right style="thin">
        <color indexed="64"/>
      </right>
      <top style="hair">
        <color indexed="64"/>
      </top>
      <bottom style="hair">
        <color indexed="64"/>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auto="1"/>
      </top>
      <bottom style="hair">
        <color rgb="FF000000"/>
      </bottom>
      <diagonal/>
    </border>
    <border>
      <left style="thin">
        <color indexed="64"/>
      </left>
      <right style="hair">
        <color rgb="FF000000"/>
      </right>
      <top style="thin">
        <color indexed="64"/>
      </top>
      <bottom/>
      <diagonal/>
    </border>
    <border>
      <left/>
      <right style="thin">
        <color indexed="64"/>
      </right>
      <top style="hair">
        <color auto="1"/>
      </top>
      <bottom style="hair">
        <color rgb="FF000000"/>
      </bottom>
      <diagonal/>
    </border>
  </borders>
  <cellStyleXfs count="49">
    <xf numFmtId="0" fontId="0" fillId="0" borderId="0">
      <alignment vertical="top"/>
    </xf>
    <xf numFmtId="0" fontId="14" fillId="2" borderId="1">
      <alignment horizontal="left" vertical="top" wrapText="1"/>
    </xf>
    <xf numFmtId="0" fontId="1" fillId="2" borderId="0">
      <alignment horizontal="left" vertical="top" wrapText="1"/>
    </xf>
    <xf numFmtId="49" fontId="2" fillId="3" borderId="0">
      <alignment horizontal="left" vertical="top" wrapText="1"/>
    </xf>
    <xf numFmtId="0" fontId="2" fillId="3" borderId="0">
      <alignment horizontal="left" vertical="top" wrapText="1"/>
    </xf>
    <xf numFmtId="49" fontId="2" fillId="3" borderId="0">
      <alignment horizontal="left" vertical="top" wrapText="1"/>
    </xf>
    <xf numFmtId="0" fontId="2" fillId="3" borderId="0">
      <alignment horizontal="left" vertical="top" wrapText="1"/>
    </xf>
    <xf numFmtId="49" fontId="3" fillId="3" borderId="0">
      <alignment horizontal="left" vertical="top" wrapText="1"/>
    </xf>
    <xf numFmtId="0" fontId="4" fillId="2" borderId="0">
      <alignment horizontal="left" vertical="top" wrapText="1"/>
    </xf>
    <xf numFmtId="0" fontId="2" fillId="2" borderId="0">
      <alignment horizontal="left" vertical="top" wrapText="1"/>
    </xf>
    <xf numFmtId="0" fontId="2" fillId="3" borderId="0">
      <alignment horizontal="left" vertical="top" wrapText="1"/>
    </xf>
    <xf numFmtId="49" fontId="3" fillId="3" borderId="2">
      <alignment horizontal="left" vertical="top" wrapText="1"/>
    </xf>
    <xf numFmtId="0" fontId="5" fillId="2" borderId="0">
      <alignment horizontal="left" vertical="top" wrapText="1"/>
    </xf>
    <xf numFmtId="0" fontId="2" fillId="2" borderId="0">
      <alignment horizontal="left" vertical="top" wrapText="1"/>
    </xf>
    <xf numFmtId="0" fontId="1" fillId="3" borderId="0">
      <alignment horizontal="left" vertical="top" wrapText="1"/>
    </xf>
    <xf numFmtId="49" fontId="1" fillId="3" borderId="0">
      <alignment horizontal="left" vertical="top" wrapText="1"/>
    </xf>
    <xf numFmtId="0" fontId="6" fillId="2" borderId="0">
      <alignment horizontal="left" vertical="top" wrapText="1"/>
    </xf>
    <xf numFmtId="0" fontId="7" fillId="2" borderId="0">
      <alignment horizontal="left" vertical="top" wrapText="1"/>
    </xf>
    <xf numFmtId="0" fontId="1" fillId="3" borderId="2">
      <alignment horizontal="left" vertical="top" wrapText="1"/>
    </xf>
    <xf numFmtId="49" fontId="1" fillId="3" borderId="0">
      <alignment horizontal="left" vertical="top" wrapText="1"/>
    </xf>
    <xf numFmtId="0" fontId="2" fillId="2" borderId="0">
      <alignment horizontal="left" vertical="top" wrapText="1"/>
    </xf>
    <xf numFmtId="0" fontId="2" fillId="2" borderId="0">
      <alignment horizontal="left" vertical="top" wrapText="1"/>
    </xf>
    <xf numFmtId="0" fontId="2" fillId="3" borderId="0">
      <alignment horizontal="left" vertical="top" wrapText="1"/>
    </xf>
    <xf numFmtId="49" fontId="1" fillId="3" borderId="0">
      <alignment horizontal="left" vertical="top" wrapText="1"/>
    </xf>
    <xf numFmtId="0" fontId="2" fillId="2" borderId="0">
      <alignment horizontal="left" vertical="top" wrapText="1"/>
    </xf>
    <xf numFmtId="0" fontId="2" fillId="2" borderId="0">
      <alignment horizontal="left" vertical="top" wrapText="1"/>
    </xf>
    <xf numFmtId="0" fontId="2" fillId="3" borderId="0">
      <alignment horizontal="left" vertical="top" wrapText="1"/>
    </xf>
    <xf numFmtId="49" fontId="1" fillId="2" borderId="0">
      <alignment horizontal="left" vertical="top" wrapText="1"/>
    </xf>
    <xf numFmtId="0" fontId="8"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9" fillId="2" borderId="0">
      <alignment horizontal="left" vertical="top" wrapText="1"/>
    </xf>
    <xf numFmtId="0" fontId="10" fillId="2" borderId="0">
      <alignment horizontal="left" vertical="top" wrapText="1"/>
    </xf>
    <xf numFmtId="0" fontId="10" fillId="2" borderId="0">
      <alignment horizontal="left" vertical="top" wrapText="1"/>
    </xf>
    <xf numFmtId="0" fontId="10" fillId="2" borderId="0">
      <alignment horizontal="left" vertical="top" wrapText="1"/>
    </xf>
    <xf numFmtId="0" fontId="10" fillId="2" borderId="0">
      <alignment horizontal="left" vertical="top" wrapText="1"/>
    </xf>
    <xf numFmtId="0" fontId="11" fillId="2" borderId="0">
      <alignment horizontal="left" vertical="top" wrapText="1" indent="1"/>
    </xf>
    <xf numFmtId="0" fontId="12" fillId="2" borderId="0">
      <alignment horizontal="left" vertical="top" wrapText="1" indent="1"/>
    </xf>
    <xf numFmtId="0" fontId="12" fillId="2" borderId="0">
      <alignment horizontal="left" vertical="top" wrapText="1" indent="1"/>
    </xf>
    <xf numFmtId="49" fontId="13" fillId="2" borderId="0">
      <alignment vertical="top" wrapText="1"/>
    </xf>
    <xf numFmtId="49" fontId="2" fillId="2" borderId="0">
      <alignment horizontal="left" vertical="top"/>
    </xf>
    <xf numFmtId="0" fontId="10" fillId="2" borderId="0">
      <alignment horizontal="left" vertical="top"/>
    </xf>
    <xf numFmtId="0" fontId="10" fillId="2" borderId="0">
      <alignment horizontal="left" vertical="top"/>
    </xf>
    <xf numFmtId="0" fontId="10" fillId="2" borderId="0">
      <alignment horizontal="left" vertical="top"/>
    </xf>
    <xf numFmtId="44" fontId="15" fillId="0" borderId="0" applyFont="0" applyFill="0" applyBorder="0" applyAlignment="0" applyProtection="0"/>
  </cellStyleXfs>
  <cellXfs count="138">
    <xf numFmtId="0" fontId="0" fillId="0" borderId="0" xfId="0">
      <alignment vertical="top"/>
    </xf>
    <xf numFmtId="0" fontId="16" fillId="0" borderId="0" xfId="0" applyFont="1">
      <alignment vertical="top"/>
    </xf>
    <xf numFmtId="0" fontId="17" fillId="0" borderId="6" xfId="0" applyFont="1" applyBorder="1" applyAlignment="1">
      <alignment horizontal="center" vertical="center"/>
    </xf>
    <xf numFmtId="0" fontId="17" fillId="0" borderId="0" xfId="0" applyFont="1" applyAlignment="1">
      <alignment horizontal="center" vertical="center"/>
    </xf>
    <xf numFmtId="0" fontId="17" fillId="0" borderId="24" xfId="0" applyFont="1" applyBorder="1" applyAlignment="1">
      <alignment horizontal="center" vertical="center"/>
    </xf>
    <xf numFmtId="0" fontId="18" fillId="0" borderId="0" xfId="0" applyFont="1">
      <alignment vertical="top"/>
    </xf>
    <xf numFmtId="0" fontId="18" fillId="4" borderId="25" xfId="0" applyFont="1" applyFill="1" applyBorder="1" applyAlignment="1">
      <alignment horizontal="center" vertical="center" wrapText="1"/>
    </xf>
    <xf numFmtId="165" fontId="18" fillId="4" borderId="53" xfId="0" applyNumberFormat="1" applyFont="1" applyFill="1" applyBorder="1" applyAlignment="1">
      <alignment horizontal="center" vertical="center" wrapText="1"/>
    </xf>
    <xf numFmtId="166" fontId="18" fillId="4" borderId="54" xfId="0" applyNumberFormat="1" applyFont="1" applyFill="1" applyBorder="1" applyAlignment="1">
      <alignment horizontal="center" vertical="center" wrapText="1"/>
    </xf>
    <xf numFmtId="0" fontId="16" fillId="4" borderId="16" xfId="0" applyFont="1" applyFill="1" applyBorder="1" applyAlignment="1">
      <alignment horizontal="center" vertical="center" wrapText="1"/>
    </xf>
    <xf numFmtId="165" fontId="18" fillId="4" borderId="38" xfId="0" applyNumberFormat="1" applyFont="1" applyFill="1" applyBorder="1" applyAlignment="1">
      <alignment horizontal="center" vertical="center" wrapText="1"/>
    </xf>
    <xf numFmtId="166" fontId="18" fillId="4" borderId="55" xfId="0" applyNumberFormat="1" applyFont="1" applyFill="1" applyBorder="1" applyAlignment="1">
      <alignment horizontal="center" vertical="center" wrapText="1"/>
    </xf>
    <xf numFmtId="0" fontId="18" fillId="4" borderId="56" xfId="0" applyFont="1" applyFill="1" applyBorder="1" applyAlignment="1">
      <alignment horizontal="center" vertical="center" wrapText="1"/>
    </xf>
    <xf numFmtId="49" fontId="16" fillId="0" borderId="6" xfId="0" applyNumberFormat="1" applyFont="1" applyBorder="1">
      <alignment vertical="top"/>
    </xf>
    <xf numFmtId="49" fontId="16" fillId="0" borderId="0" xfId="0" applyNumberFormat="1" applyFont="1">
      <alignment vertical="top"/>
    </xf>
    <xf numFmtId="0" fontId="16" fillId="0" borderId="13" xfId="0" applyFont="1" applyBorder="1" applyAlignment="1">
      <alignment horizontal="center" vertical="top"/>
    </xf>
    <xf numFmtId="165" fontId="16" fillId="0" borderId="8" xfId="0" applyNumberFormat="1" applyFont="1" applyBorder="1" applyAlignment="1">
      <alignment horizontal="right" vertical="top"/>
    </xf>
    <xf numFmtId="166" fontId="16" fillId="0" borderId="37" xfId="0" applyNumberFormat="1" applyFont="1" applyBorder="1" applyAlignment="1">
      <alignment horizontal="right" vertical="top"/>
    </xf>
    <xf numFmtId="0" fontId="16" fillId="0" borderId="0" xfId="0" applyFont="1" applyAlignment="1">
      <alignment horizontal="center" vertical="top"/>
    </xf>
    <xf numFmtId="166" fontId="16" fillId="0" borderId="7" xfId="0" applyNumberFormat="1" applyFont="1" applyBorder="1" applyAlignment="1">
      <alignment horizontal="right" vertical="top"/>
    </xf>
    <xf numFmtId="164" fontId="16" fillId="0" borderId="24" xfId="0" applyNumberFormat="1" applyFont="1" applyBorder="1" applyAlignment="1" applyProtection="1">
      <alignment horizontal="right" vertical="top"/>
      <protection locked="0"/>
    </xf>
    <xf numFmtId="0" fontId="19" fillId="0" borderId="0" xfId="0" applyFont="1">
      <alignment vertical="top"/>
    </xf>
    <xf numFmtId="49" fontId="20" fillId="0" borderId="27" xfId="0" applyNumberFormat="1" applyFont="1" applyBorder="1">
      <alignment vertical="top"/>
    </xf>
    <xf numFmtId="49" fontId="20" fillId="0" borderId="28" xfId="0" applyNumberFormat="1" applyFont="1" applyBorder="1">
      <alignment vertical="top"/>
    </xf>
    <xf numFmtId="0" fontId="16" fillId="0" borderId="15" xfId="0" applyFont="1" applyBorder="1" applyAlignment="1">
      <alignment horizontal="center" vertical="top"/>
    </xf>
    <xf numFmtId="4" fontId="16" fillId="0" borderId="38" xfId="0" applyNumberFormat="1" applyFont="1" applyBorder="1" applyAlignment="1">
      <alignment horizontal="right" vertical="top"/>
    </xf>
    <xf numFmtId="165" fontId="19" fillId="0" borderId="38" xfId="0" applyNumberFormat="1" applyFont="1" applyBorder="1" applyAlignment="1">
      <alignment horizontal="right" vertical="top"/>
    </xf>
    <xf numFmtId="166" fontId="19" fillId="0" borderId="39" xfId="0" applyNumberFormat="1" applyFont="1" applyBorder="1" applyAlignment="1">
      <alignment horizontal="right" vertical="top"/>
    </xf>
    <xf numFmtId="165" fontId="19" fillId="0" borderId="8" xfId="0" applyNumberFormat="1" applyFont="1" applyBorder="1" applyAlignment="1">
      <alignment horizontal="right" vertical="top"/>
    </xf>
    <xf numFmtId="166" fontId="19" fillId="0" borderId="41" xfId="0" applyNumberFormat="1" applyFont="1" applyBorder="1" applyAlignment="1">
      <alignment horizontal="right" vertical="top"/>
    </xf>
    <xf numFmtId="44" fontId="16" fillId="0" borderId="31" xfId="48" applyFont="1" applyFill="1" applyBorder="1" applyAlignment="1" applyProtection="1">
      <alignment horizontal="right" vertical="top"/>
      <protection locked="0"/>
    </xf>
    <xf numFmtId="0" fontId="18" fillId="5" borderId="4" xfId="18" applyFont="1" applyFill="1" applyBorder="1" applyAlignment="1">
      <alignment horizontal="right" vertical="top" wrapText="1"/>
    </xf>
    <xf numFmtId="49" fontId="18" fillId="5" borderId="3" xfId="18" applyNumberFormat="1" applyFont="1" applyFill="1" applyBorder="1">
      <alignment horizontal="left" vertical="top" wrapText="1"/>
    </xf>
    <xf numFmtId="0" fontId="18" fillId="5" borderId="0" xfId="0" applyFont="1" applyFill="1" applyAlignment="1">
      <alignment horizontal="center" vertical="top"/>
    </xf>
    <xf numFmtId="0" fontId="18" fillId="5" borderId="0" xfId="0" applyFont="1" applyFill="1" applyAlignment="1">
      <alignment horizontal="right" vertical="top"/>
    </xf>
    <xf numFmtId="166" fontId="18" fillId="5" borderId="0" xfId="0" applyNumberFormat="1" applyFont="1" applyFill="1" applyAlignment="1">
      <alignment horizontal="right" vertical="top"/>
    </xf>
    <xf numFmtId="0" fontId="18" fillId="5" borderId="58" xfId="0" applyFont="1" applyFill="1" applyBorder="1" applyAlignment="1">
      <alignment horizontal="center" vertical="top"/>
    </xf>
    <xf numFmtId="0" fontId="18" fillId="5" borderId="58" xfId="0" applyFont="1" applyFill="1" applyBorder="1" applyAlignment="1">
      <alignment horizontal="right" vertical="top"/>
    </xf>
    <xf numFmtId="166" fontId="18" fillId="5" borderId="57" xfId="0" applyNumberFormat="1" applyFont="1" applyFill="1" applyBorder="1" applyAlignment="1">
      <alignment horizontal="right" vertical="top"/>
    </xf>
    <xf numFmtId="44" fontId="18" fillId="5" borderId="33" xfId="48" applyFont="1" applyFill="1" applyBorder="1" applyAlignment="1" applyProtection="1">
      <alignment horizontal="right" vertical="top"/>
      <protection locked="0"/>
    </xf>
    <xf numFmtId="0" fontId="16" fillId="0" borderId="6" xfId="2" applyFont="1" applyFill="1" applyBorder="1">
      <alignment horizontal="left" vertical="top" wrapText="1"/>
    </xf>
    <xf numFmtId="49" fontId="16" fillId="0" borderId="0" xfId="27" applyFont="1" applyFill="1">
      <alignment horizontal="left" vertical="top" wrapText="1"/>
    </xf>
    <xf numFmtId="0" fontId="16" fillId="0" borderId="10" xfId="0" applyFont="1" applyBorder="1" applyAlignment="1" applyProtection="1">
      <alignment horizontal="center" vertical="top"/>
      <protection locked="0"/>
    </xf>
    <xf numFmtId="4" fontId="16" fillId="0" borderId="35" xfId="0" applyNumberFormat="1" applyFont="1" applyBorder="1" applyAlignment="1">
      <alignment horizontal="right" vertical="top"/>
    </xf>
    <xf numFmtId="166" fontId="16" fillId="0" borderId="36" xfId="0" applyNumberFormat="1" applyFont="1" applyBorder="1" applyAlignment="1" applyProtection="1">
      <alignment horizontal="right" vertical="top"/>
      <protection locked="0"/>
    </xf>
    <xf numFmtId="0" fontId="16" fillId="0" borderId="65" xfId="0" applyFont="1" applyBorder="1" applyAlignment="1" applyProtection="1">
      <alignment horizontal="center" vertical="top"/>
      <protection locked="0"/>
    </xf>
    <xf numFmtId="4" fontId="16" fillId="0" borderId="8" xfId="0" applyNumberFormat="1" applyFont="1" applyBorder="1" applyAlignment="1">
      <alignment horizontal="right" vertical="top"/>
    </xf>
    <xf numFmtId="166" fontId="16" fillId="0" borderId="8" xfId="0" applyNumberFormat="1" applyFont="1" applyBorder="1" applyAlignment="1" applyProtection="1">
      <alignment horizontal="right" vertical="top"/>
      <protection locked="0"/>
    </xf>
    <xf numFmtId="164" fontId="16" fillId="0" borderId="42" xfId="0" applyNumberFormat="1" applyFont="1" applyBorder="1" applyAlignment="1" applyProtection="1">
      <alignment horizontal="right" vertical="top"/>
      <protection locked="0"/>
    </xf>
    <xf numFmtId="0" fontId="18" fillId="5" borderId="34" xfId="0" applyFont="1" applyFill="1" applyBorder="1" applyAlignment="1">
      <alignment horizontal="center" vertical="top"/>
    </xf>
    <xf numFmtId="0" fontId="18" fillId="5" borderId="34" xfId="0" applyFont="1" applyFill="1" applyBorder="1" applyAlignment="1">
      <alignment horizontal="right" vertical="top"/>
    </xf>
    <xf numFmtId="166" fontId="18" fillId="5" borderId="34" xfId="0" applyNumberFormat="1" applyFont="1" applyFill="1" applyBorder="1" applyAlignment="1">
      <alignment horizontal="right" vertical="top"/>
    </xf>
    <xf numFmtId="166" fontId="18" fillId="5" borderId="40" xfId="0" applyNumberFormat="1" applyFont="1" applyFill="1" applyBorder="1" applyAlignment="1">
      <alignment horizontal="right" vertical="top"/>
    </xf>
    <xf numFmtId="0" fontId="18" fillId="0" borderId="23" xfId="18" applyFont="1" applyFill="1" applyBorder="1" applyAlignment="1">
      <alignment horizontal="right" vertical="top" wrapText="1"/>
    </xf>
    <xf numFmtId="49" fontId="18" fillId="0" borderId="18" xfId="18" applyNumberFormat="1" applyFont="1" applyFill="1" applyBorder="1">
      <alignment horizontal="left" vertical="top" wrapText="1"/>
    </xf>
    <xf numFmtId="0" fontId="18" fillId="0" borderId="50" xfId="0" applyFont="1" applyBorder="1" applyAlignment="1">
      <alignment horizontal="center" vertical="top"/>
    </xf>
    <xf numFmtId="49" fontId="20" fillId="0" borderId="46" xfId="0" applyNumberFormat="1" applyFont="1" applyBorder="1">
      <alignment vertical="top"/>
    </xf>
    <xf numFmtId="49" fontId="20" fillId="0" borderId="47" xfId="0" applyNumberFormat="1" applyFont="1" applyBorder="1">
      <alignment vertical="top"/>
    </xf>
    <xf numFmtId="0" fontId="19" fillId="0" borderId="46" xfId="0" applyFont="1" applyBorder="1" applyAlignment="1">
      <alignment horizontal="center" vertical="top"/>
    </xf>
    <xf numFmtId="4" fontId="19" fillId="0" borderId="48" xfId="0" applyNumberFormat="1" applyFont="1" applyBorder="1" applyAlignment="1">
      <alignment horizontal="right" vertical="top"/>
    </xf>
    <xf numFmtId="166" fontId="19" fillId="0" borderId="48" xfId="0" applyNumberFormat="1" applyFont="1" applyBorder="1" applyAlignment="1">
      <alignment horizontal="right" vertical="top"/>
    </xf>
    <xf numFmtId="44" fontId="19" fillId="0" borderId="49" xfId="48" applyFont="1" applyFill="1" applyBorder="1" applyAlignment="1" applyProtection="1">
      <alignment horizontal="right" vertical="top"/>
      <protection locked="0"/>
    </xf>
    <xf numFmtId="49" fontId="16" fillId="0" borderId="43" xfId="0" applyNumberFormat="1" applyFont="1" applyBorder="1">
      <alignment vertical="top"/>
    </xf>
    <xf numFmtId="49" fontId="16" fillId="0" borderId="44" xfId="0" applyNumberFormat="1" applyFont="1" applyBorder="1">
      <alignment vertical="top"/>
    </xf>
    <xf numFmtId="0" fontId="16" fillId="0" borderId="29" xfId="0" applyFont="1" applyBorder="1" applyAlignment="1">
      <alignment horizontal="center" vertical="top"/>
    </xf>
    <xf numFmtId="4" fontId="16" fillId="0" borderId="48" xfId="0" applyNumberFormat="1" applyFont="1" applyBorder="1" applyAlignment="1">
      <alignment horizontal="right" vertical="top"/>
    </xf>
    <xf numFmtId="4" fontId="16" fillId="0" borderId="63" xfId="0" applyNumberFormat="1" applyFont="1" applyBorder="1" applyAlignment="1">
      <alignment horizontal="right" vertical="top"/>
    </xf>
    <xf numFmtId="166" fontId="16" fillId="0" borderId="30" xfId="0" applyNumberFormat="1" applyFont="1" applyBorder="1" applyAlignment="1">
      <alignment horizontal="right" vertical="top"/>
    </xf>
    <xf numFmtId="0" fontId="18" fillId="5" borderId="51" xfId="18" applyFont="1" applyFill="1" applyBorder="1" applyAlignment="1">
      <alignment horizontal="right" vertical="top" wrapText="1"/>
    </xf>
    <xf numFmtId="49" fontId="18" fillId="5" borderId="34" xfId="18" applyNumberFormat="1" applyFont="1" applyFill="1" applyBorder="1">
      <alignment horizontal="left" vertical="top" wrapText="1"/>
    </xf>
    <xf numFmtId="44" fontId="19" fillId="0" borderId="31" xfId="48" applyFont="1" applyFill="1" applyBorder="1" applyAlignment="1" applyProtection="1">
      <alignment horizontal="right" vertical="top"/>
      <protection locked="0"/>
    </xf>
    <xf numFmtId="4" fontId="16" fillId="0" borderId="64" xfId="0" applyNumberFormat="1" applyFont="1" applyBorder="1" applyAlignment="1">
      <alignment horizontal="right" vertical="top"/>
    </xf>
    <xf numFmtId="4" fontId="16" fillId="0" borderId="30" xfId="0" applyNumberFormat="1" applyFont="1" applyBorder="1" applyAlignment="1">
      <alignment horizontal="right" vertical="top"/>
    </xf>
    <xf numFmtId="166" fontId="19" fillId="0" borderId="59" xfId="0" applyNumberFormat="1" applyFont="1" applyBorder="1" applyAlignment="1">
      <alignment horizontal="right" vertical="top"/>
    </xf>
    <xf numFmtId="0" fontId="16" fillId="0" borderId="60" xfId="0" applyFont="1" applyBorder="1" applyAlignment="1">
      <alignment horizontal="center" vertical="top"/>
    </xf>
    <xf numFmtId="4" fontId="16" fillId="0" borderId="61" xfId="0" applyNumberFormat="1" applyFont="1" applyBorder="1" applyAlignment="1">
      <alignment horizontal="right" vertical="top"/>
    </xf>
    <xf numFmtId="166" fontId="16" fillId="0" borderId="61" xfId="0" applyNumberFormat="1" applyFont="1" applyBorder="1" applyAlignment="1">
      <alignment horizontal="right" vertical="top"/>
    </xf>
    <xf numFmtId="49" fontId="18" fillId="0" borderId="44" xfId="0" applyNumberFormat="1" applyFont="1" applyBorder="1">
      <alignment vertical="top"/>
    </xf>
    <xf numFmtId="0" fontId="16" fillId="0" borderId="43" xfId="0" applyFont="1" applyBorder="1" applyAlignment="1">
      <alignment horizontal="center" vertical="top"/>
    </xf>
    <xf numFmtId="4" fontId="16" fillId="0" borderId="45" xfId="0" applyNumberFormat="1" applyFont="1" applyBorder="1" applyAlignment="1">
      <alignment horizontal="right" vertical="top"/>
    </xf>
    <xf numFmtId="166" fontId="16" fillId="0" borderId="45" xfId="0" applyNumberFormat="1" applyFont="1" applyBorder="1" applyAlignment="1">
      <alignment horizontal="right" vertical="top"/>
    </xf>
    <xf numFmtId="0" fontId="18" fillId="5" borderId="3" xfId="0" applyFont="1" applyFill="1" applyBorder="1" applyAlignment="1">
      <alignment horizontal="center" vertical="top"/>
    </xf>
    <xf numFmtId="0" fontId="18" fillId="5" borderId="3" xfId="0" applyFont="1" applyFill="1" applyBorder="1" applyAlignment="1">
      <alignment horizontal="right" vertical="top"/>
    </xf>
    <xf numFmtId="166" fontId="18" fillId="5" borderId="3" xfId="0" applyNumberFormat="1" applyFont="1" applyFill="1" applyBorder="1" applyAlignment="1">
      <alignment horizontal="right" vertical="top"/>
    </xf>
    <xf numFmtId="166" fontId="18" fillId="5" borderId="32" xfId="0" applyNumberFormat="1" applyFont="1" applyFill="1" applyBorder="1" applyAlignment="1">
      <alignment horizontal="right" vertical="top"/>
    </xf>
    <xf numFmtId="166" fontId="16" fillId="0" borderId="0" xfId="0" applyNumberFormat="1" applyFont="1">
      <alignment vertical="top"/>
    </xf>
    <xf numFmtId="166" fontId="18" fillId="0" borderId="20" xfId="0" applyNumberFormat="1" applyFont="1" applyBorder="1">
      <alignment vertical="top"/>
    </xf>
    <xf numFmtId="44" fontId="18" fillId="0" borderId="21" xfId="48" applyFont="1" applyBorder="1" applyAlignment="1">
      <alignment vertical="top"/>
    </xf>
    <xf numFmtId="49" fontId="18" fillId="0" borderId="0" xfId="0" applyNumberFormat="1" applyFont="1">
      <alignment vertical="top"/>
    </xf>
    <xf numFmtId="44" fontId="18" fillId="0" borderId="9" xfId="48" applyFont="1" applyBorder="1" applyAlignment="1">
      <alignment vertical="top"/>
    </xf>
    <xf numFmtId="0" fontId="16" fillId="0" borderId="0" xfId="0" applyFont="1" applyAlignment="1">
      <alignment horizontal="right" vertical="top"/>
    </xf>
    <xf numFmtId="49" fontId="16" fillId="0" borderId="10" xfId="0" applyNumberFormat="1" applyFont="1" applyBorder="1">
      <alignment vertical="top"/>
    </xf>
    <xf numFmtId="49" fontId="16" fillId="0" borderId="11" xfId="0" applyNumberFormat="1" applyFont="1" applyBorder="1">
      <alignment vertical="top"/>
    </xf>
    <xf numFmtId="0" fontId="16" fillId="0" borderId="11" xfId="0" applyFont="1" applyBorder="1">
      <alignment vertical="top"/>
    </xf>
    <xf numFmtId="166" fontId="16" fillId="0" borderId="11" xfId="0" applyNumberFormat="1" applyFont="1" applyBorder="1">
      <alignment vertical="top"/>
    </xf>
    <xf numFmtId="0" fontId="16" fillId="0" borderId="12" xfId="0" applyFont="1" applyBorder="1">
      <alignment vertical="top"/>
    </xf>
    <xf numFmtId="49" fontId="16" fillId="0" borderId="13" xfId="0" applyNumberFormat="1" applyFont="1" applyBorder="1">
      <alignment vertical="top"/>
    </xf>
    <xf numFmtId="0" fontId="16" fillId="0" borderId="14" xfId="0" applyFont="1" applyBorder="1">
      <alignment vertical="top"/>
    </xf>
    <xf numFmtId="49" fontId="16" fillId="0" borderId="15" xfId="0" applyNumberFormat="1" applyFont="1" applyBorder="1">
      <alignment vertical="top"/>
    </xf>
    <xf numFmtId="49" fontId="16" fillId="0" borderId="16" xfId="0" applyNumberFormat="1" applyFont="1" applyBorder="1">
      <alignment vertical="top"/>
    </xf>
    <xf numFmtId="0" fontId="16" fillId="0" borderId="16" xfId="0" applyFont="1" applyBorder="1">
      <alignment vertical="top"/>
    </xf>
    <xf numFmtId="166" fontId="16" fillId="0" borderId="16" xfId="0" applyNumberFormat="1" applyFont="1" applyBorder="1">
      <alignment vertical="top"/>
    </xf>
    <xf numFmtId="0" fontId="16" fillId="0" borderId="17" xfId="0" applyFont="1" applyBorder="1">
      <alignment vertical="top"/>
    </xf>
    <xf numFmtId="49" fontId="21" fillId="0" borderId="0" xfId="0" applyNumberFormat="1" applyFont="1">
      <alignment vertical="top"/>
    </xf>
    <xf numFmtId="0" fontId="21" fillId="0" borderId="0" xfId="0" applyFont="1">
      <alignment vertical="top"/>
    </xf>
    <xf numFmtId="165" fontId="21" fillId="0" borderId="0" xfId="0" applyNumberFormat="1" applyFont="1">
      <alignment vertical="top"/>
    </xf>
    <xf numFmtId="166" fontId="21" fillId="0" borderId="0" xfId="0" applyNumberFormat="1" applyFont="1">
      <alignment vertical="top"/>
    </xf>
    <xf numFmtId="165" fontId="18" fillId="0" borderId="0" xfId="0" applyNumberFormat="1" applyFont="1">
      <alignment vertical="top"/>
    </xf>
    <xf numFmtId="44" fontId="18" fillId="0" borderId="0" xfId="48" applyFont="1" applyBorder="1" applyAlignment="1">
      <alignment vertical="top"/>
    </xf>
    <xf numFmtId="165" fontId="16" fillId="0" borderId="0" xfId="0" applyNumberFormat="1" applyFont="1">
      <alignment vertical="top"/>
    </xf>
    <xf numFmtId="0" fontId="24" fillId="0" borderId="0" xfId="0" applyFont="1" applyAlignment="1">
      <alignment horizontal="justify" vertical="center"/>
    </xf>
    <xf numFmtId="0" fontId="24" fillId="0" borderId="62" xfId="0" applyFont="1" applyBorder="1" applyAlignment="1">
      <alignment horizontal="justify" vertical="center"/>
    </xf>
    <xf numFmtId="0" fontId="24" fillId="0" borderId="66" xfId="0" applyFont="1" applyBorder="1" applyAlignment="1">
      <alignment horizontal="justify" vertical="center"/>
    </xf>
    <xf numFmtId="0" fontId="26" fillId="0" borderId="0" xfId="0" applyFont="1" applyAlignment="1">
      <alignment horizontal="justify" vertical="center"/>
    </xf>
    <xf numFmtId="0" fontId="24" fillId="0" borderId="62" xfId="0" applyFont="1" applyBorder="1" applyAlignment="1">
      <alignment horizontal="justify" vertical="center" wrapText="1"/>
    </xf>
    <xf numFmtId="0" fontId="18" fillId="0" borderId="13" xfId="18" applyFont="1" applyFill="1" applyBorder="1" applyAlignment="1">
      <alignment horizontal="right" vertical="top" wrapText="1"/>
    </xf>
    <xf numFmtId="49" fontId="18" fillId="0" borderId="0" xfId="18" applyNumberFormat="1" applyFont="1" applyFill="1" applyBorder="1">
      <alignment horizontal="left" vertical="top" wrapText="1"/>
    </xf>
    <xf numFmtId="0" fontId="26" fillId="0" borderId="0" xfId="0" applyFont="1">
      <alignment vertical="top"/>
    </xf>
    <xf numFmtId="0" fontId="16" fillId="6" borderId="29" xfId="0" applyFont="1" applyFill="1" applyBorder="1" applyAlignment="1">
      <alignment horizontal="center" vertical="top"/>
    </xf>
    <xf numFmtId="4" fontId="16" fillId="6" borderId="48" xfId="0" applyNumberFormat="1" applyFont="1" applyFill="1" applyBorder="1" applyAlignment="1">
      <alignment horizontal="right" vertical="top"/>
    </xf>
    <xf numFmtId="4" fontId="16" fillId="6" borderId="63" xfId="0" applyNumberFormat="1" applyFont="1" applyFill="1" applyBorder="1" applyAlignment="1">
      <alignment horizontal="right" vertical="top"/>
    </xf>
    <xf numFmtId="166" fontId="16" fillId="6" borderId="30" xfId="0" applyNumberFormat="1" applyFont="1" applyFill="1" applyBorder="1" applyAlignment="1">
      <alignment horizontal="right" vertical="top"/>
    </xf>
    <xf numFmtId="0" fontId="16" fillId="7" borderId="29" xfId="0" applyFont="1" applyFill="1" applyBorder="1" applyAlignment="1">
      <alignment horizontal="center" vertical="top"/>
    </xf>
    <xf numFmtId="4" fontId="16" fillId="7" borderId="48" xfId="0" applyNumberFormat="1" applyFont="1" applyFill="1" applyBorder="1" applyAlignment="1">
      <alignment horizontal="right" vertical="top"/>
    </xf>
    <xf numFmtId="4" fontId="16" fillId="7" borderId="63" xfId="0" applyNumberFormat="1" applyFont="1" applyFill="1" applyBorder="1" applyAlignment="1">
      <alignment horizontal="right" vertical="top"/>
    </xf>
    <xf numFmtId="166" fontId="16" fillId="7" borderId="30" xfId="0" applyNumberFormat="1" applyFont="1" applyFill="1" applyBorder="1" applyAlignment="1">
      <alignment horizontal="right" vertical="top"/>
    </xf>
    <xf numFmtId="0" fontId="16" fillId="7" borderId="60" xfId="0" applyFont="1" applyFill="1" applyBorder="1" applyAlignment="1">
      <alignment horizontal="center" vertical="top"/>
    </xf>
    <xf numFmtId="4" fontId="16" fillId="7" borderId="61" xfId="0" applyNumberFormat="1" applyFont="1" applyFill="1" applyBorder="1" applyAlignment="1">
      <alignment horizontal="right" vertical="top"/>
    </xf>
    <xf numFmtId="166" fontId="16" fillId="7" borderId="61" xfId="0" applyNumberFormat="1" applyFont="1" applyFill="1" applyBorder="1" applyAlignment="1">
      <alignment horizontal="right" vertical="top"/>
    </xf>
    <xf numFmtId="4" fontId="16" fillId="7" borderId="30" xfId="0" applyNumberFormat="1" applyFont="1" applyFill="1" applyBorder="1" applyAlignment="1">
      <alignment horizontal="right" vertical="top"/>
    </xf>
    <xf numFmtId="0" fontId="17" fillId="0" borderId="5" xfId="0" applyFont="1" applyBorder="1" applyAlignment="1">
      <alignment horizontal="center" vertical="center"/>
    </xf>
    <xf numFmtId="0" fontId="17" fillId="0" borderId="18" xfId="0" applyFont="1" applyBorder="1" applyAlignment="1">
      <alignment horizontal="center" vertical="center"/>
    </xf>
    <xf numFmtId="0" fontId="17" fillId="0" borderId="19" xfId="0" applyFont="1" applyBorder="1" applyAlignment="1">
      <alignment horizontal="center" vertical="center"/>
    </xf>
    <xf numFmtId="49" fontId="18" fillId="4" borderId="52" xfId="0" applyNumberFormat="1" applyFont="1" applyFill="1" applyBorder="1" applyAlignment="1">
      <alignment horizontal="center" vertical="center"/>
    </xf>
    <xf numFmtId="49" fontId="18" fillId="4" borderId="16" xfId="0" applyNumberFormat="1" applyFont="1" applyFill="1" applyBorder="1" applyAlignment="1">
      <alignment horizontal="center" vertical="center"/>
    </xf>
    <xf numFmtId="0" fontId="17" fillId="0" borderId="25" xfId="0" applyFont="1" applyBorder="1" applyAlignment="1">
      <alignment horizontal="center" vertical="center"/>
    </xf>
    <xf numFmtId="0" fontId="16" fillId="0" borderId="22" xfId="0" applyFont="1" applyBorder="1" applyAlignment="1">
      <alignment horizontal="center" vertical="center"/>
    </xf>
    <xf numFmtId="0" fontId="16" fillId="0" borderId="26" xfId="0" applyFont="1" applyBorder="1" applyAlignment="1">
      <alignment horizontal="center" vertical="center"/>
    </xf>
  </cellXfs>
  <cellStyles count="49">
    <cellStyle name="ArtDescriptif" xfId="29" xr:uid="{00000000-0005-0000-0000-000000000000}"/>
    <cellStyle name="ArtLibelleCond" xfId="28" xr:uid="{00000000-0005-0000-0000-000001000000}"/>
    <cellStyle name="ArtNote1" xfId="30" xr:uid="{00000000-0005-0000-0000-000002000000}"/>
    <cellStyle name="ArtNote2" xfId="31" xr:uid="{00000000-0005-0000-0000-000003000000}"/>
    <cellStyle name="ArtNote3" xfId="32" xr:uid="{00000000-0005-0000-0000-000004000000}"/>
    <cellStyle name="ArtNote4" xfId="33" xr:uid="{00000000-0005-0000-0000-000005000000}"/>
    <cellStyle name="ArtNote5" xfId="34" xr:uid="{00000000-0005-0000-0000-000006000000}"/>
    <cellStyle name="ArtTitre" xfId="27" xr:uid="{00000000-0005-0000-0000-000007000000}"/>
    <cellStyle name="ChapDescriptif0" xfId="8" xr:uid="{00000000-0005-0000-0000-000008000000}"/>
    <cellStyle name="ChapDescriptif1" xfId="12" xr:uid="{00000000-0005-0000-0000-000009000000}"/>
    <cellStyle name="ChapDescriptif2" xfId="16" xr:uid="{00000000-0005-0000-0000-00000A000000}"/>
    <cellStyle name="ChapDescriptif3" xfId="20" xr:uid="{00000000-0005-0000-0000-00000B000000}"/>
    <cellStyle name="ChapDescriptif4" xfId="24" xr:uid="{00000000-0005-0000-0000-00000C000000}"/>
    <cellStyle name="ChapNote0" xfId="9" xr:uid="{00000000-0005-0000-0000-00000D000000}"/>
    <cellStyle name="ChapNote1" xfId="13" xr:uid="{00000000-0005-0000-0000-00000E000000}"/>
    <cellStyle name="ChapNote2" xfId="17" xr:uid="{00000000-0005-0000-0000-00000F000000}"/>
    <cellStyle name="ChapNote3" xfId="21" xr:uid="{00000000-0005-0000-0000-000010000000}"/>
    <cellStyle name="ChapNote4" xfId="25" xr:uid="{00000000-0005-0000-0000-000011000000}"/>
    <cellStyle name="ChapRecap0" xfId="10" xr:uid="{00000000-0005-0000-0000-000012000000}"/>
    <cellStyle name="ChapRecap1" xfId="14" xr:uid="{00000000-0005-0000-0000-000013000000}"/>
    <cellStyle name="ChapRecap2" xfId="18" xr:uid="{00000000-0005-0000-0000-000014000000}"/>
    <cellStyle name="ChapRecap3" xfId="22" xr:uid="{00000000-0005-0000-0000-000015000000}"/>
    <cellStyle name="ChapRecap4" xfId="26" xr:uid="{00000000-0005-0000-0000-000016000000}"/>
    <cellStyle name="ChapTitre0" xfId="7" xr:uid="{00000000-0005-0000-0000-000017000000}"/>
    <cellStyle name="ChapTitre1" xfId="11" xr:uid="{00000000-0005-0000-0000-000018000000}"/>
    <cellStyle name="ChapTitre2" xfId="15" xr:uid="{00000000-0005-0000-0000-000019000000}"/>
    <cellStyle name="ChapTitre3" xfId="19" xr:uid="{00000000-0005-0000-0000-00001A000000}"/>
    <cellStyle name="ChapTitre4" xfId="23" xr:uid="{00000000-0005-0000-0000-00001B000000}"/>
    <cellStyle name="DQLocQuantNonLoc" xfId="41" xr:uid="{00000000-0005-0000-0000-00001C000000}"/>
    <cellStyle name="DQLocRefClass" xfId="40" xr:uid="{00000000-0005-0000-0000-00001D000000}"/>
    <cellStyle name="DQLocStruct" xfId="42" xr:uid="{00000000-0005-0000-0000-00001E000000}"/>
    <cellStyle name="DQMinutes" xfId="43" xr:uid="{00000000-0005-0000-0000-00001F000000}"/>
    <cellStyle name="Info Entete" xfId="46" xr:uid="{00000000-0005-0000-0000-000020000000}"/>
    <cellStyle name="Inter Entete" xfId="47" xr:uid="{00000000-0005-0000-0000-000021000000}"/>
    <cellStyle name="LocLit" xfId="37" xr:uid="{00000000-0005-0000-0000-000022000000}"/>
    <cellStyle name="LocRefClass" xfId="36" xr:uid="{00000000-0005-0000-0000-000023000000}"/>
    <cellStyle name="LocSignetRep" xfId="39" xr:uid="{00000000-0005-0000-0000-000024000000}"/>
    <cellStyle name="LocStrRecap0" xfId="4" xr:uid="{00000000-0005-0000-0000-000025000000}"/>
    <cellStyle name="LocStrRecap1" xfId="6" xr:uid="{00000000-0005-0000-0000-000026000000}"/>
    <cellStyle name="LocStrTexte0" xfId="3" xr:uid="{00000000-0005-0000-0000-000027000000}"/>
    <cellStyle name="LocStrTexte1" xfId="5" xr:uid="{00000000-0005-0000-0000-000028000000}"/>
    <cellStyle name="LocStruct" xfId="38" xr:uid="{00000000-0005-0000-0000-000029000000}"/>
    <cellStyle name="LocTitre" xfId="35" xr:uid="{00000000-0005-0000-0000-00002A000000}"/>
    <cellStyle name="Lot" xfId="44" xr:uid="{00000000-0005-0000-0000-00002B000000}"/>
    <cellStyle name="Monétaire" xfId="48" builtinId="4"/>
    <cellStyle name="Normal" xfId="0" builtinId="0" customBuiltin="1"/>
    <cellStyle name="Note" xfId="1" builtinId="10" customBuiltin="1"/>
    <cellStyle name="Numerotation" xfId="2" xr:uid="{00000000-0005-0000-0000-00002E000000}"/>
    <cellStyle name="Titre Entete" xfId="45" xr:uid="{00000000-0005-0000-0000-00002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66676</xdr:colOff>
      <xdr:row>0</xdr:row>
      <xdr:rowOff>66675</xdr:rowOff>
    </xdr:from>
    <xdr:to>
      <xdr:col>2</xdr:col>
      <xdr:colOff>295276</xdr:colOff>
      <xdr:row>1</xdr:row>
      <xdr:rowOff>238125</xdr:rowOff>
    </xdr:to>
    <xdr:pic>
      <xdr:nvPicPr>
        <xdr:cNvPr id="3" name="Image 2">
          <a:extLst>
            <a:ext uri="{FF2B5EF4-FFF2-40B4-BE49-F238E27FC236}">
              <a16:creationId xmlns:a16="http://schemas.microsoft.com/office/drawing/2014/main" id="{7555CA07-11E9-63A1-E446-00C26E7499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676" y="66675"/>
          <a:ext cx="876300" cy="876300"/>
        </a:xfrm>
        <a:prstGeom prst="rect">
          <a:avLst/>
        </a:prstGeom>
      </xdr:spPr>
    </xdr:pic>
    <xdr:clientData/>
  </xdr:twoCellAnchor>
  <xdr:twoCellAnchor editAs="oneCell">
    <xdr:from>
      <xdr:col>10</xdr:col>
      <xdr:colOff>381000</xdr:colOff>
      <xdr:row>0</xdr:row>
      <xdr:rowOff>26171</xdr:rowOff>
    </xdr:from>
    <xdr:to>
      <xdr:col>11</xdr:col>
      <xdr:colOff>685800</xdr:colOff>
      <xdr:row>0</xdr:row>
      <xdr:rowOff>638175</xdr:rowOff>
    </xdr:to>
    <xdr:pic>
      <xdr:nvPicPr>
        <xdr:cNvPr id="5" name="Image 4">
          <a:extLst>
            <a:ext uri="{FF2B5EF4-FFF2-40B4-BE49-F238E27FC236}">
              <a16:creationId xmlns:a16="http://schemas.microsoft.com/office/drawing/2014/main" id="{828580F5-0A2A-1120-82EE-5EA36ECD143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25400" y="26171"/>
          <a:ext cx="1133475" cy="612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3"/>
  <dimension ref="B1:O90"/>
  <sheetViews>
    <sheetView showGridLines="0" tabSelected="1" topLeftCell="C44" zoomScaleNormal="100" zoomScaleSheetLayoutView="100" workbookViewId="0">
      <selection activeCell="L68" sqref="L68"/>
    </sheetView>
  </sheetViews>
  <sheetFormatPr baseColWidth="10" defaultColWidth="11.44140625" defaultRowHeight="13.8" x14ac:dyDescent="0.25"/>
  <cols>
    <col min="1" max="1" width="11.44140625" style="1"/>
    <col min="2" max="2" width="9.6640625" style="14" customWidth="1"/>
    <col min="3" max="3" width="104.6640625" style="14" customWidth="1"/>
    <col min="4" max="4" width="4.6640625" style="1" customWidth="1"/>
    <col min="5" max="6" width="12.44140625" style="109" customWidth="1"/>
    <col min="7" max="7" width="12.44140625" style="85" customWidth="1"/>
    <col min="8" max="8" width="4.6640625" style="1" customWidth="1"/>
    <col min="9" max="10" width="12.44140625" style="109" customWidth="1"/>
    <col min="11" max="11" width="12.44140625" style="85" customWidth="1"/>
    <col min="12" max="12" width="12.44140625" style="1" customWidth="1"/>
    <col min="13" max="13" width="11.44140625" style="1"/>
    <col min="14" max="14" width="11.44140625" style="1" customWidth="1"/>
    <col min="15" max="16384" width="11.44140625" style="1"/>
  </cols>
  <sheetData>
    <row r="1" spans="2:12" ht="55.95" customHeight="1" x14ac:dyDescent="0.25">
      <c r="B1" s="130" t="s">
        <v>31</v>
      </c>
      <c r="C1" s="131"/>
      <c r="D1" s="131"/>
      <c r="E1" s="131"/>
      <c r="F1" s="131"/>
      <c r="G1" s="131"/>
      <c r="H1" s="131"/>
      <c r="I1" s="131"/>
      <c r="J1" s="131"/>
      <c r="K1" s="131"/>
      <c r="L1" s="132"/>
    </row>
    <row r="2" spans="2:12" ht="23.25" customHeight="1" x14ac:dyDescent="0.25">
      <c r="B2" s="2"/>
      <c r="C2" s="3"/>
      <c r="D2" s="135" t="s">
        <v>30</v>
      </c>
      <c r="E2" s="136"/>
      <c r="F2" s="136"/>
      <c r="G2" s="137"/>
      <c r="H2" s="135" t="s">
        <v>29</v>
      </c>
      <c r="I2" s="136"/>
      <c r="J2" s="136"/>
      <c r="K2" s="137"/>
      <c r="L2" s="4"/>
    </row>
    <row r="3" spans="2:12" s="5" customFormat="1" ht="27.6" x14ac:dyDescent="0.25">
      <c r="B3" s="133" t="s">
        <v>5</v>
      </c>
      <c r="C3" s="134"/>
      <c r="D3" s="6" t="s">
        <v>0</v>
      </c>
      <c r="E3" s="7" t="s">
        <v>24</v>
      </c>
      <c r="F3" s="7" t="s">
        <v>23</v>
      </c>
      <c r="G3" s="8" t="s">
        <v>2</v>
      </c>
      <c r="H3" s="9" t="s">
        <v>0</v>
      </c>
      <c r="I3" s="10" t="s">
        <v>24</v>
      </c>
      <c r="J3" s="10" t="s">
        <v>1</v>
      </c>
      <c r="K3" s="11" t="s">
        <v>2</v>
      </c>
      <c r="L3" s="12" t="s">
        <v>3</v>
      </c>
    </row>
    <row r="4" spans="2:12" x14ac:dyDescent="0.25">
      <c r="B4" s="13"/>
      <c r="D4" s="15"/>
      <c r="E4" s="16"/>
      <c r="F4" s="16"/>
      <c r="G4" s="17"/>
      <c r="H4" s="18"/>
      <c r="I4" s="16"/>
      <c r="J4" s="16"/>
      <c r="K4" s="19"/>
      <c r="L4" s="20"/>
    </row>
    <row r="5" spans="2:12" s="21" customFormat="1" ht="16.2" thickBot="1" x14ac:dyDescent="0.3">
      <c r="B5" s="22" t="s">
        <v>32</v>
      </c>
      <c r="C5" s="23" t="s">
        <v>9</v>
      </c>
      <c r="D5" s="24" t="s">
        <v>25</v>
      </c>
      <c r="E5" s="25">
        <v>1</v>
      </c>
      <c r="F5" s="26"/>
      <c r="G5" s="27"/>
      <c r="H5" s="24" t="s">
        <v>25</v>
      </c>
      <c r="I5" s="25">
        <v>1</v>
      </c>
      <c r="J5" s="28"/>
      <c r="K5" s="29"/>
      <c r="L5" s="30">
        <f>ROUND(F5*G5,2)+ROUND(J5*K5,2)</f>
        <v>0</v>
      </c>
    </row>
    <row r="6" spans="2:12" ht="14.4" thickBot="1" x14ac:dyDescent="0.3">
      <c r="B6" s="31" t="s">
        <v>8</v>
      </c>
      <c r="C6" s="32" t="s">
        <v>9</v>
      </c>
      <c r="D6" s="33"/>
      <c r="E6" s="34"/>
      <c r="F6" s="34"/>
      <c r="G6" s="35"/>
      <c r="H6" s="36"/>
      <c r="I6" s="37"/>
      <c r="J6" s="37"/>
      <c r="K6" s="38"/>
      <c r="L6" s="39">
        <f>SUM(L5)</f>
        <v>0</v>
      </c>
    </row>
    <row r="7" spans="2:12" ht="14.4" thickBot="1" x14ac:dyDescent="0.3">
      <c r="B7" s="40"/>
      <c r="C7" s="41"/>
      <c r="D7" s="42"/>
      <c r="E7" s="43"/>
      <c r="F7" s="43"/>
      <c r="G7" s="44"/>
      <c r="H7" s="45"/>
      <c r="I7" s="46"/>
      <c r="J7" s="46"/>
      <c r="K7" s="47"/>
      <c r="L7" s="48"/>
    </row>
    <row r="8" spans="2:12" ht="14.4" thickBot="1" x14ac:dyDescent="0.3">
      <c r="B8" s="31" t="s">
        <v>8</v>
      </c>
      <c r="C8" s="32" t="s">
        <v>14</v>
      </c>
      <c r="D8" s="49"/>
      <c r="E8" s="50"/>
      <c r="F8" s="50"/>
      <c r="G8" s="51"/>
      <c r="H8" s="49"/>
      <c r="I8" s="50"/>
      <c r="J8" s="50"/>
      <c r="K8" s="52"/>
      <c r="L8" s="39" t="e">
        <f>SUM(#REF!)</f>
        <v>#REF!</v>
      </c>
    </row>
    <row r="9" spans="2:12" x14ac:dyDescent="0.25">
      <c r="B9" s="53"/>
      <c r="C9" s="54"/>
      <c r="D9" s="55"/>
      <c r="E9" s="16"/>
      <c r="F9" s="16"/>
      <c r="G9" s="17"/>
      <c r="H9" s="18"/>
      <c r="I9" s="16"/>
      <c r="J9" s="16"/>
      <c r="K9" s="19"/>
      <c r="L9" s="20"/>
    </row>
    <row r="10" spans="2:12" s="21" customFormat="1" ht="15.6" x14ac:dyDescent="0.25">
      <c r="B10" s="56" t="s">
        <v>33</v>
      </c>
      <c r="C10" s="57" t="s">
        <v>15</v>
      </c>
      <c r="D10" s="58"/>
      <c r="E10" s="59"/>
      <c r="F10" s="59"/>
      <c r="G10" s="60"/>
      <c r="H10" s="58"/>
      <c r="I10" s="59"/>
      <c r="J10" s="59"/>
      <c r="K10" s="60"/>
      <c r="L10" s="61"/>
    </row>
    <row r="11" spans="2:12" x14ac:dyDescent="0.25">
      <c r="B11" s="62"/>
      <c r="C11" s="111" t="s">
        <v>40</v>
      </c>
      <c r="D11" s="64" t="s">
        <v>27</v>
      </c>
      <c r="E11" s="65">
        <v>1</v>
      </c>
      <c r="F11" s="66"/>
      <c r="G11" s="67"/>
      <c r="H11" s="64" t="s">
        <v>27</v>
      </c>
      <c r="I11" s="65">
        <v>1</v>
      </c>
      <c r="J11" s="66"/>
      <c r="K11" s="67"/>
      <c r="L11" s="30">
        <f t="shared" ref="L11:L22" si="0">ROUND(F11*G11,2)+ROUND(J11*K11,2)</f>
        <v>0</v>
      </c>
    </row>
    <row r="12" spans="2:12" x14ac:dyDescent="0.25">
      <c r="B12" s="62"/>
      <c r="C12" s="111" t="s">
        <v>41</v>
      </c>
      <c r="D12" s="64" t="s">
        <v>27</v>
      </c>
      <c r="E12" s="65">
        <v>1</v>
      </c>
      <c r="F12" s="66"/>
      <c r="G12" s="67"/>
      <c r="H12" s="64" t="s">
        <v>27</v>
      </c>
      <c r="I12" s="65">
        <v>1</v>
      </c>
      <c r="J12" s="66"/>
      <c r="K12" s="67"/>
      <c r="L12" s="30">
        <f t="shared" si="0"/>
        <v>0</v>
      </c>
    </row>
    <row r="13" spans="2:12" x14ac:dyDescent="0.25">
      <c r="B13" s="62"/>
      <c r="C13" s="111" t="s">
        <v>42</v>
      </c>
      <c r="D13" s="64" t="s">
        <v>0</v>
      </c>
      <c r="E13" s="65">
        <v>40</v>
      </c>
      <c r="F13" s="66"/>
      <c r="G13" s="67"/>
      <c r="H13" s="64" t="s">
        <v>0</v>
      </c>
      <c r="I13" s="65">
        <v>6</v>
      </c>
      <c r="J13" s="66"/>
      <c r="K13" s="67"/>
      <c r="L13" s="30">
        <f t="shared" si="0"/>
        <v>0</v>
      </c>
    </row>
    <row r="14" spans="2:12" ht="15" x14ac:dyDescent="0.25">
      <c r="B14" s="62"/>
      <c r="C14" s="111" t="s">
        <v>50</v>
      </c>
      <c r="D14" s="64" t="s">
        <v>26</v>
      </c>
      <c r="E14" s="65">
        <v>29.3</v>
      </c>
      <c r="F14" s="66"/>
      <c r="G14" s="67"/>
      <c r="H14" s="122"/>
      <c r="I14" s="123"/>
      <c r="J14" s="124"/>
      <c r="K14" s="125"/>
      <c r="L14" s="30">
        <f>ROUND(F14*G14,2)</f>
        <v>0</v>
      </c>
    </row>
    <row r="15" spans="2:12" x14ac:dyDescent="0.25">
      <c r="B15" s="62"/>
      <c r="C15" s="111" t="s">
        <v>43</v>
      </c>
      <c r="D15" s="64" t="s">
        <v>0</v>
      </c>
      <c r="E15" s="65">
        <v>1</v>
      </c>
      <c r="F15" s="66"/>
      <c r="G15" s="67"/>
      <c r="H15" s="122"/>
      <c r="I15" s="123"/>
      <c r="J15" s="124"/>
      <c r="K15" s="125"/>
      <c r="L15" s="30">
        <f>ROUND(F15*G15,2)</f>
        <v>0</v>
      </c>
    </row>
    <row r="16" spans="2:12" x14ac:dyDescent="0.25">
      <c r="B16" s="62"/>
      <c r="C16" s="111" t="s">
        <v>44</v>
      </c>
      <c r="D16" s="64" t="s">
        <v>0</v>
      </c>
      <c r="E16" s="65">
        <v>9</v>
      </c>
      <c r="F16" s="66"/>
      <c r="G16" s="67"/>
      <c r="H16" s="122"/>
      <c r="I16" s="123"/>
      <c r="J16" s="124"/>
      <c r="K16" s="125"/>
      <c r="L16" s="30">
        <f>ROUND(F16*G16,2)</f>
        <v>0</v>
      </c>
    </row>
    <row r="17" spans="2:12" x14ac:dyDescent="0.25">
      <c r="B17" s="62"/>
      <c r="C17" s="111" t="s">
        <v>45</v>
      </c>
      <c r="D17" s="64" t="s">
        <v>0</v>
      </c>
      <c r="E17" s="65">
        <v>11</v>
      </c>
      <c r="F17" s="66"/>
      <c r="G17" s="67"/>
      <c r="H17" s="122"/>
      <c r="I17" s="123"/>
      <c r="J17" s="124"/>
      <c r="K17" s="125"/>
      <c r="L17" s="30">
        <f>ROUND(F17*G17,2)</f>
        <v>0</v>
      </c>
    </row>
    <row r="18" spans="2:12" x14ac:dyDescent="0.25">
      <c r="B18" s="62"/>
      <c r="C18" s="111" t="s">
        <v>46</v>
      </c>
      <c r="D18" s="122"/>
      <c r="E18" s="123"/>
      <c r="F18" s="124"/>
      <c r="G18" s="125"/>
      <c r="H18" s="64" t="s">
        <v>0</v>
      </c>
      <c r="I18" s="65">
        <v>1</v>
      </c>
      <c r="J18" s="66"/>
      <c r="K18" s="67"/>
      <c r="L18" s="30">
        <f>ROUND(J18*K18,2)</f>
        <v>0</v>
      </c>
    </row>
    <row r="19" spans="2:12" x14ac:dyDescent="0.25">
      <c r="B19" s="62"/>
      <c r="C19" s="111" t="s">
        <v>47</v>
      </c>
      <c r="D19" s="64" t="s">
        <v>26</v>
      </c>
      <c r="E19" s="65">
        <v>653</v>
      </c>
      <c r="F19" s="66"/>
      <c r="G19" s="67"/>
      <c r="H19" s="122"/>
      <c r="I19" s="123"/>
      <c r="J19" s="124"/>
      <c r="K19" s="125"/>
      <c r="L19" s="30">
        <f>ROUND(F19*G19,2)</f>
        <v>0</v>
      </c>
    </row>
    <row r="20" spans="2:12" x14ac:dyDescent="0.25">
      <c r="B20" s="62"/>
      <c r="C20" s="111" t="s">
        <v>48</v>
      </c>
      <c r="D20" s="122"/>
      <c r="E20" s="123"/>
      <c r="F20" s="124"/>
      <c r="G20" s="125"/>
      <c r="H20" s="64" t="s">
        <v>26</v>
      </c>
      <c r="I20" s="65">
        <v>96.5</v>
      </c>
      <c r="J20" s="66"/>
      <c r="K20" s="67"/>
      <c r="L20" s="30">
        <f>ROUND(J20*K20,2)</f>
        <v>0</v>
      </c>
    </row>
    <row r="21" spans="2:12" ht="15" x14ac:dyDescent="0.25">
      <c r="B21" s="62"/>
      <c r="C21" s="111" t="s">
        <v>66</v>
      </c>
      <c r="D21" s="64" t="s">
        <v>26</v>
      </c>
      <c r="E21" s="65">
        <v>22</v>
      </c>
      <c r="F21" s="66"/>
      <c r="G21" s="67"/>
      <c r="H21" s="122"/>
      <c r="I21" s="123"/>
      <c r="J21" s="124"/>
      <c r="K21" s="125"/>
      <c r="L21" s="30">
        <f>ROUND(F21*G21,2)</f>
        <v>0</v>
      </c>
    </row>
    <row r="22" spans="2:12" ht="14.4" thickBot="1" x14ac:dyDescent="0.3">
      <c r="B22" s="62"/>
      <c r="C22" s="112" t="s">
        <v>49</v>
      </c>
      <c r="D22" s="64" t="s">
        <v>0</v>
      </c>
      <c r="E22" s="65">
        <v>64</v>
      </c>
      <c r="F22" s="66"/>
      <c r="G22" s="67"/>
      <c r="H22" s="64" t="s">
        <v>0</v>
      </c>
      <c r="I22" s="65">
        <v>4</v>
      </c>
      <c r="J22" s="66"/>
      <c r="K22" s="67"/>
      <c r="L22" s="30">
        <f t="shared" si="0"/>
        <v>0</v>
      </c>
    </row>
    <row r="23" spans="2:12" ht="14.4" thickBot="1" x14ac:dyDescent="0.3">
      <c r="B23" s="68" t="s">
        <v>8</v>
      </c>
      <c r="C23" s="69" t="s">
        <v>15</v>
      </c>
      <c r="D23" s="49"/>
      <c r="E23" s="50"/>
      <c r="F23" s="50"/>
      <c r="G23" s="51"/>
      <c r="H23" s="49"/>
      <c r="I23" s="50"/>
      <c r="J23" s="50"/>
      <c r="K23" s="52"/>
      <c r="L23" s="39">
        <f>SUM(L11:L22)</f>
        <v>0</v>
      </c>
    </row>
    <row r="24" spans="2:12" x14ac:dyDescent="0.25">
      <c r="B24" s="53"/>
      <c r="C24" s="54"/>
      <c r="D24" s="55"/>
      <c r="E24" s="16"/>
      <c r="F24" s="16"/>
      <c r="G24" s="17"/>
      <c r="H24" s="18"/>
      <c r="I24" s="16"/>
      <c r="J24" s="16"/>
      <c r="K24" s="19"/>
      <c r="L24" s="20"/>
    </row>
    <row r="25" spans="2:12" s="21" customFormat="1" ht="15.6" x14ac:dyDescent="0.25">
      <c r="B25" s="56" t="s">
        <v>34</v>
      </c>
      <c r="C25" s="57" t="s">
        <v>16</v>
      </c>
      <c r="D25" s="58"/>
      <c r="E25" s="59"/>
      <c r="F25" s="59"/>
      <c r="G25" s="60"/>
      <c r="H25" s="58"/>
      <c r="I25" s="59"/>
      <c r="J25" s="59"/>
      <c r="K25" s="60"/>
      <c r="L25" s="70"/>
    </row>
    <row r="26" spans="2:12" ht="14.4" thickBot="1" x14ac:dyDescent="0.3">
      <c r="B26" s="62"/>
      <c r="C26" s="63" t="s">
        <v>17</v>
      </c>
      <c r="D26" s="64" t="s">
        <v>27</v>
      </c>
      <c r="E26" s="65">
        <v>1</v>
      </c>
      <c r="F26" s="71"/>
      <c r="G26" s="67"/>
      <c r="H26" s="64" t="s">
        <v>27</v>
      </c>
      <c r="I26" s="65">
        <v>1</v>
      </c>
      <c r="J26" s="71"/>
      <c r="K26" s="67"/>
      <c r="L26" s="30">
        <f t="shared" ref="L26" si="1">ROUND(F26*G26,2)+ROUND(J26*K26,2)</f>
        <v>0</v>
      </c>
    </row>
    <row r="27" spans="2:12" ht="14.4" thickBot="1" x14ac:dyDescent="0.3">
      <c r="B27" s="68" t="s">
        <v>8</v>
      </c>
      <c r="C27" s="69" t="s">
        <v>16</v>
      </c>
      <c r="D27" s="49"/>
      <c r="E27" s="50"/>
      <c r="F27" s="50"/>
      <c r="G27" s="51"/>
      <c r="H27" s="49"/>
      <c r="I27" s="50"/>
      <c r="J27" s="50"/>
      <c r="K27" s="52"/>
      <c r="L27" s="39">
        <f>SUM(L26:L26)</f>
        <v>0</v>
      </c>
    </row>
    <row r="28" spans="2:12" x14ac:dyDescent="0.25">
      <c r="B28" s="53"/>
      <c r="C28" s="54"/>
      <c r="D28" s="55"/>
      <c r="E28" s="16"/>
      <c r="F28" s="16"/>
      <c r="G28" s="17"/>
      <c r="H28" s="18"/>
      <c r="I28" s="16"/>
      <c r="J28" s="16"/>
      <c r="K28" s="19"/>
      <c r="L28" s="20"/>
    </row>
    <row r="29" spans="2:12" s="21" customFormat="1" ht="15.6" x14ac:dyDescent="0.25">
      <c r="B29" s="56" t="s">
        <v>35</v>
      </c>
      <c r="C29" s="57" t="s">
        <v>18</v>
      </c>
      <c r="D29" s="58"/>
      <c r="E29" s="59"/>
      <c r="F29" s="59"/>
      <c r="G29" s="60"/>
      <c r="H29" s="58"/>
      <c r="I29" s="59"/>
      <c r="J29" s="59"/>
      <c r="K29" s="60"/>
      <c r="L29" s="61"/>
    </row>
    <row r="30" spans="2:12" x14ac:dyDescent="0.25">
      <c r="B30" s="62"/>
      <c r="C30" s="111" t="s">
        <v>53</v>
      </c>
      <c r="D30" s="64" t="s">
        <v>28</v>
      </c>
      <c r="E30" s="65">
        <v>656.07</v>
      </c>
      <c r="F30" s="66"/>
      <c r="G30" s="67"/>
      <c r="H30" s="64" t="s">
        <v>28</v>
      </c>
      <c r="I30" s="65">
        <v>44.63</v>
      </c>
      <c r="J30" s="66"/>
      <c r="K30" s="67"/>
      <c r="L30" s="30">
        <f t="shared" ref="L30:L34" si="2">ROUND(F30*G30,2)+ROUND(J30*K30,2)</f>
        <v>0</v>
      </c>
    </row>
    <row r="31" spans="2:12" ht="15" x14ac:dyDescent="0.25">
      <c r="B31" s="62"/>
      <c r="C31" s="111" t="s">
        <v>67</v>
      </c>
      <c r="D31" s="64" t="s">
        <v>28</v>
      </c>
      <c r="E31" s="65">
        <v>756</v>
      </c>
      <c r="F31" s="66"/>
      <c r="G31" s="67"/>
      <c r="H31" s="122"/>
      <c r="I31" s="123"/>
      <c r="J31" s="124"/>
      <c r="K31" s="125"/>
      <c r="L31" s="30">
        <f>ROUND(F31*G31,2)</f>
        <v>0</v>
      </c>
    </row>
    <row r="32" spans="2:12" x14ac:dyDescent="0.25">
      <c r="B32" s="62"/>
      <c r="C32" s="111" t="s">
        <v>68</v>
      </c>
      <c r="D32" s="122"/>
      <c r="E32" s="123"/>
      <c r="F32" s="124"/>
      <c r="G32" s="125"/>
      <c r="H32" s="64" t="s">
        <v>28</v>
      </c>
      <c r="I32" s="65">
        <v>13.2</v>
      </c>
      <c r="J32" s="66"/>
      <c r="K32" s="67"/>
      <c r="L32" s="30">
        <f>ROUND(F32*G32,2)+ROUND(J32*K32,2)</f>
        <v>0</v>
      </c>
    </row>
    <row r="33" spans="2:12" x14ac:dyDescent="0.25">
      <c r="B33" s="62"/>
      <c r="C33" s="111" t="s">
        <v>51</v>
      </c>
      <c r="D33" s="64" t="s">
        <v>27</v>
      </c>
      <c r="E33" s="65">
        <v>1</v>
      </c>
      <c r="F33" s="66"/>
      <c r="G33" s="67"/>
      <c r="H33" s="122"/>
      <c r="I33" s="123"/>
      <c r="J33" s="124"/>
      <c r="K33" s="125"/>
      <c r="L33" s="30">
        <f>ROUND(F33*G33,2)</f>
        <v>0</v>
      </c>
    </row>
    <row r="34" spans="2:12" ht="14.4" thickBot="1" x14ac:dyDescent="0.3">
      <c r="B34" s="62"/>
      <c r="C34" s="111" t="s">
        <v>52</v>
      </c>
      <c r="D34" s="64" t="s">
        <v>28</v>
      </c>
      <c r="E34" s="65">
        <v>12</v>
      </c>
      <c r="F34" s="66"/>
      <c r="G34" s="67"/>
      <c r="H34" s="122"/>
      <c r="I34" s="123"/>
      <c r="J34" s="124"/>
      <c r="K34" s="125"/>
      <c r="L34" s="30">
        <f>ROUND(F34*G34,2)</f>
        <v>0</v>
      </c>
    </row>
    <row r="35" spans="2:12" ht="14.4" thickBot="1" x14ac:dyDescent="0.3">
      <c r="B35" s="31" t="s">
        <v>8</v>
      </c>
      <c r="C35" s="32" t="s">
        <v>18</v>
      </c>
      <c r="D35" s="49"/>
      <c r="E35" s="50"/>
      <c r="F35" s="50"/>
      <c r="G35" s="51"/>
      <c r="H35" s="49"/>
      <c r="I35" s="50"/>
      <c r="J35" s="50"/>
      <c r="K35" s="52"/>
      <c r="L35" s="39">
        <f>SUM(L30:L34)</f>
        <v>0</v>
      </c>
    </row>
    <row r="36" spans="2:12" x14ac:dyDescent="0.25">
      <c r="B36" s="53"/>
      <c r="C36" s="54"/>
      <c r="D36" s="55"/>
      <c r="E36" s="16"/>
      <c r="F36" s="16"/>
      <c r="G36" s="17"/>
      <c r="H36" s="18"/>
      <c r="I36" s="16"/>
      <c r="J36" s="16"/>
      <c r="K36" s="19"/>
      <c r="L36" s="20"/>
    </row>
    <row r="37" spans="2:12" s="21" customFormat="1" ht="15.6" x14ac:dyDescent="0.25">
      <c r="B37" s="56" t="s">
        <v>36</v>
      </c>
      <c r="C37" s="57" t="s">
        <v>10</v>
      </c>
      <c r="D37" s="58"/>
      <c r="E37" s="59"/>
      <c r="F37" s="59"/>
      <c r="G37" s="60"/>
      <c r="H37" s="58"/>
      <c r="I37" s="59"/>
      <c r="J37" s="59"/>
      <c r="K37" s="60"/>
      <c r="L37" s="61"/>
    </row>
    <row r="38" spans="2:12" ht="27.6" x14ac:dyDescent="0.25">
      <c r="B38" s="62"/>
      <c r="C38" s="114" t="s">
        <v>58</v>
      </c>
      <c r="D38" s="118" t="s">
        <v>28</v>
      </c>
      <c r="E38" s="119"/>
      <c r="F38" s="120"/>
      <c r="G38" s="121"/>
      <c r="H38" s="118" t="s">
        <v>28</v>
      </c>
      <c r="I38" s="119"/>
      <c r="J38" s="120"/>
      <c r="K38" s="121"/>
      <c r="L38" s="30">
        <f t="shared" ref="L38:L43" si="3">ROUND(F38*G38,2)+ROUND(J38*K38,2)</f>
        <v>0</v>
      </c>
    </row>
    <row r="39" spans="2:12" x14ac:dyDescent="0.25">
      <c r="B39" s="62"/>
      <c r="C39" s="111" t="s">
        <v>69</v>
      </c>
      <c r="D39" s="64" t="s">
        <v>28</v>
      </c>
      <c r="E39" s="65">
        <v>140.75</v>
      </c>
      <c r="F39" s="66"/>
      <c r="G39" s="67"/>
      <c r="H39" s="122"/>
      <c r="I39" s="123"/>
      <c r="J39" s="124"/>
      <c r="K39" s="125"/>
      <c r="L39" s="30">
        <f>ROUND(F39*G39,2)</f>
        <v>0</v>
      </c>
    </row>
    <row r="40" spans="2:12" x14ac:dyDescent="0.25">
      <c r="B40" s="62"/>
      <c r="C40" s="111" t="s">
        <v>54</v>
      </c>
      <c r="D40" s="64" t="s">
        <v>28</v>
      </c>
      <c r="E40" s="65">
        <v>39.270000000000003</v>
      </c>
      <c r="F40" s="66"/>
      <c r="G40" s="67"/>
      <c r="H40" s="122"/>
      <c r="I40" s="123"/>
      <c r="J40" s="124"/>
      <c r="K40" s="125"/>
      <c r="L40" s="30">
        <f>ROUND(F40*G40,2)+ROUND(J40*K40,2)</f>
        <v>0</v>
      </c>
    </row>
    <row r="41" spans="2:12" x14ac:dyDescent="0.25">
      <c r="B41" s="62"/>
      <c r="C41" s="111" t="s">
        <v>55</v>
      </c>
      <c r="D41" s="64" t="s">
        <v>27</v>
      </c>
      <c r="E41" s="65">
        <v>1</v>
      </c>
      <c r="F41" s="66"/>
      <c r="G41" s="67"/>
      <c r="H41" s="122"/>
      <c r="I41" s="123"/>
      <c r="J41" s="124"/>
      <c r="K41" s="125"/>
      <c r="L41" s="30">
        <f>ROUND(F41*G41,2)</f>
        <v>0</v>
      </c>
    </row>
    <row r="42" spans="2:12" x14ac:dyDescent="0.25">
      <c r="B42" s="62"/>
      <c r="C42" s="111" t="s">
        <v>56</v>
      </c>
      <c r="D42" s="64" t="s">
        <v>28</v>
      </c>
      <c r="E42" s="65">
        <v>12</v>
      </c>
      <c r="F42" s="66"/>
      <c r="G42" s="67"/>
      <c r="H42" s="122"/>
      <c r="I42" s="123"/>
      <c r="J42" s="124"/>
      <c r="K42" s="125"/>
      <c r="L42" s="30">
        <f>ROUND(F42*G42,2)</f>
        <v>0</v>
      </c>
    </row>
    <row r="43" spans="2:12" ht="14.4" thickBot="1" x14ac:dyDescent="0.3">
      <c r="B43" s="62"/>
      <c r="C43" s="111" t="s">
        <v>57</v>
      </c>
      <c r="D43" s="64" t="s">
        <v>28</v>
      </c>
      <c r="E43" s="65">
        <v>12</v>
      </c>
      <c r="F43" s="66"/>
      <c r="G43" s="67"/>
      <c r="H43" s="122"/>
      <c r="I43" s="123"/>
      <c r="J43" s="124"/>
      <c r="K43" s="125"/>
      <c r="L43" s="30">
        <f>ROUND(F43*G43,2)</f>
        <v>0</v>
      </c>
    </row>
    <row r="44" spans="2:12" ht="14.4" thickBot="1" x14ac:dyDescent="0.3">
      <c r="B44" s="31" t="s">
        <v>8</v>
      </c>
      <c r="C44" s="32" t="s">
        <v>10</v>
      </c>
      <c r="D44" s="49"/>
      <c r="E44" s="50"/>
      <c r="F44" s="50"/>
      <c r="G44" s="51"/>
      <c r="H44" s="49"/>
      <c r="I44" s="50"/>
      <c r="J44" s="50"/>
      <c r="K44" s="52"/>
      <c r="L44" s="39">
        <f>SUM(L38:L43)</f>
        <v>0</v>
      </c>
    </row>
    <row r="45" spans="2:12" x14ac:dyDescent="0.25">
      <c r="B45" s="53"/>
      <c r="C45" s="54"/>
      <c r="D45" s="55"/>
      <c r="E45" s="16"/>
      <c r="F45" s="16"/>
      <c r="G45" s="17"/>
      <c r="H45" s="18"/>
      <c r="I45" s="16"/>
      <c r="J45" s="16"/>
      <c r="K45" s="19"/>
      <c r="L45" s="20"/>
    </row>
    <row r="46" spans="2:12" s="21" customFormat="1" ht="15.6" x14ac:dyDescent="0.25">
      <c r="B46" s="56" t="s">
        <v>37</v>
      </c>
      <c r="C46" s="57" t="s">
        <v>19</v>
      </c>
      <c r="D46" s="58"/>
      <c r="E46" s="59"/>
      <c r="F46" s="59"/>
      <c r="G46" s="60"/>
      <c r="H46" s="58"/>
      <c r="I46" s="59"/>
      <c r="J46" s="59"/>
      <c r="K46" s="73"/>
      <c r="L46" s="70"/>
    </row>
    <row r="47" spans="2:12" ht="14.4" thickBot="1" x14ac:dyDescent="0.3">
      <c r="B47" s="62"/>
      <c r="C47" s="63" t="s">
        <v>20</v>
      </c>
      <c r="D47" s="74" t="s">
        <v>25</v>
      </c>
      <c r="E47" s="75">
        <v>1</v>
      </c>
      <c r="F47" s="75"/>
      <c r="G47" s="76"/>
      <c r="H47" s="126"/>
      <c r="I47" s="127"/>
      <c r="J47" s="127"/>
      <c r="K47" s="128"/>
      <c r="L47" s="30">
        <f>ROUND(F47*G47,2)</f>
        <v>0</v>
      </c>
    </row>
    <row r="48" spans="2:12" ht="14.4" thickBot="1" x14ac:dyDescent="0.3">
      <c r="B48" s="31" t="s">
        <v>8</v>
      </c>
      <c r="C48" s="32" t="s">
        <v>19</v>
      </c>
      <c r="D48" s="49"/>
      <c r="E48" s="50"/>
      <c r="F48" s="50"/>
      <c r="G48" s="51"/>
      <c r="H48" s="49"/>
      <c r="I48" s="50"/>
      <c r="J48" s="50"/>
      <c r="K48" s="52"/>
      <c r="L48" s="39">
        <f>SUM(L47)</f>
        <v>0</v>
      </c>
    </row>
    <row r="49" spans="2:12" x14ac:dyDescent="0.25">
      <c r="B49" s="53"/>
      <c r="C49" s="54"/>
      <c r="D49" s="55"/>
      <c r="E49" s="16"/>
      <c r="F49" s="16"/>
      <c r="G49" s="17"/>
      <c r="H49" s="18"/>
      <c r="I49" s="16"/>
      <c r="J49" s="16"/>
      <c r="K49" s="19"/>
      <c r="L49" s="20"/>
    </row>
    <row r="50" spans="2:12" s="21" customFormat="1" ht="15.6" x14ac:dyDescent="0.25">
      <c r="B50" s="56" t="s">
        <v>39</v>
      </c>
      <c r="C50" s="57" t="s">
        <v>22</v>
      </c>
      <c r="D50" s="58"/>
      <c r="E50" s="59"/>
      <c r="F50" s="59"/>
      <c r="G50" s="60"/>
      <c r="H50" s="58"/>
      <c r="I50" s="59"/>
      <c r="J50" s="59"/>
      <c r="K50" s="60"/>
      <c r="L50" s="70"/>
    </row>
    <row r="51" spans="2:12" x14ac:dyDescent="0.25">
      <c r="B51" s="62"/>
      <c r="C51" s="111" t="s">
        <v>59</v>
      </c>
      <c r="D51" s="64" t="s">
        <v>28</v>
      </c>
      <c r="E51" s="72">
        <v>6.57</v>
      </c>
      <c r="F51" s="72"/>
      <c r="G51" s="67"/>
      <c r="H51" s="122"/>
      <c r="I51" s="129"/>
      <c r="J51" s="129"/>
      <c r="K51" s="125"/>
      <c r="L51" s="30">
        <f t="shared" ref="L51:L52" si="4">ROUND(F51*G51,2)</f>
        <v>0</v>
      </c>
    </row>
    <row r="52" spans="2:12" ht="14.4" thickBot="1" x14ac:dyDescent="0.3">
      <c r="B52" s="62"/>
      <c r="C52" s="113" t="s">
        <v>60</v>
      </c>
      <c r="D52" s="64" t="s">
        <v>28</v>
      </c>
      <c r="E52" s="72">
        <v>19.62</v>
      </c>
      <c r="F52" s="72"/>
      <c r="G52" s="67"/>
      <c r="H52" s="122"/>
      <c r="I52" s="129"/>
      <c r="J52" s="129"/>
      <c r="K52" s="125"/>
      <c r="L52" s="30">
        <f t="shared" si="4"/>
        <v>0</v>
      </c>
    </row>
    <row r="53" spans="2:12" ht="14.4" thickBot="1" x14ac:dyDescent="0.3">
      <c r="B53" s="31" t="s">
        <v>8</v>
      </c>
      <c r="C53" s="32" t="s">
        <v>22</v>
      </c>
      <c r="D53" s="49"/>
      <c r="E53" s="50"/>
      <c r="F53" s="50"/>
      <c r="G53" s="51"/>
      <c r="H53" s="49"/>
      <c r="I53" s="50"/>
      <c r="J53" s="50"/>
      <c r="K53" s="52"/>
      <c r="L53" s="39">
        <f>SUM(L50:L52)</f>
        <v>0</v>
      </c>
    </row>
    <row r="54" spans="2:12" x14ac:dyDescent="0.25">
      <c r="B54" s="115"/>
      <c r="C54" s="116"/>
      <c r="D54" s="55"/>
      <c r="E54" s="16"/>
      <c r="F54" s="16"/>
      <c r="G54" s="17"/>
      <c r="H54" s="18"/>
      <c r="I54" s="16"/>
      <c r="J54" s="16"/>
      <c r="K54" s="19"/>
      <c r="L54" s="20"/>
    </row>
    <row r="55" spans="2:12" s="21" customFormat="1" ht="15.6" x14ac:dyDescent="0.25">
      <c r="B55" s="56" t="s">
        <v>38</v>
      </c>
      <c r="C55" s="57" t="s">
        <v>21</v>
      </c>
      <c r="D55" s="58"/>
      <c r="E55" s="59"/>
      <c r="F55" s="59"/>
      <c r="G55" s="60"/>
      <c r="H55" s="58"/>
      <c r="I55" s="59"/>
      <c r="J55" s="59"/>
      <c r="K55" s="60"/>
      <c r="L55" s="70"/>
    </row>
    <row r="56" spans="2:12" ht="15" x14ac:dyDescent="0.25">
      <c r="B56" s="62"/>
      <c r="C56" s="111" t="s">
        <v>62</v>
      </c>
      <c r="D56" s="64" t="s">
        <v>28</v>
      </c>
      <c r="E56" s="72">
        <v>140.75</v>
      </c>
      <c r="F56" s="72"/>
      <c r="G56" s="67"/>
      <c r="H56" s="122"/>
      <c r="I56" s="129"/>
      <c r="J56" s="129"/>
      <c r="K56" s="125"/>
      <c r="L56" s="30">
        <f t="shared" ref="L56:L57" si="5">ROUND(F56*G56,2)</f>
        <v>0</v>
      </c>
    </row>
    <row r="57" spans="2:12" ht="14.4" thickBot="1" x14ac:dyDescent="0.3">
      <c r="B57" s="62"/>
      <c r="C57" s="110" t="s">
        <v>61</v>
      </c>
      <c r="D57" s="64" t="s">
        <v>27</v>
      </c>
      <c r="E57" s="72">
        <v>1</v>
      </c>
      <c r="F57" s="72"/>
      <c r="G57" s="67"/>
      <c r="H57" s="122"/>
      <c r="I57" s="129"/>
      <c r="J57" s="129"/>
      <c r="K57" s="125"/>
      <c r="L57" s="30">
        <f t="shared" si="5"/>
        <v>0</v>
      </c>
    </row>
    <row r="58" spans="2:12" ht="14.4" thickBot="1" x14ac:dyDescent="0.3">
      <c r="B58" s="31" t="s">
        <v>8</v>
      </c>
      <c r="C58" s="32" t="s">
        <v>21</v>
      </c>
      <c r="D58" s="49"/>
      <c r="E58" s="50"/>
      <c r="F58" s="50"/>
      <c r="G58" s="51"/>
      <c r="H58" s="49"/>
      <c r="I58" s="50"/>
      <c r="J58" s="50"/>
      <c r="K58" s="52"/>
      <c r="L58" s="39">
        <f>SUM(L55:L57)</f>
        <v>0</v>
      </c>
    </row>
    <row r="59" spans="2:12" x14ac:dyDescent="0.25">
      <c r="B59" s="115"/>
      <c r="C59" s="116"/>
      <c r="D59" s="55"/>
      <c r="E59" s="16"/>
      <c r="F59" s="16"/>
      <c r="G59" s="17"/>
      <c r="H59" s="18"/>
      <c r="I59" s="16"/>
      <c r="J59" s="16"/>
      <c r="K59" s="19"/>
      <c r="L59" s="20"/>
    </row>
    <row r="60" spans="2:12" s="21" customFormat="1" ht="15.6" x14ac:dyDescent="0.25">
      <c r="B60" s="56" t="s">
        <v>63</v>
      </c>
      <c r="C60" s="57" t="s">
        <v>64</v>
      </c>
      <c r="D60" s="58"/>
      <c r="E60" s="59"/>
      <c r="F60" s="59"/>
      <c r="G60" s="60"/>
      <c r="H60" s="58"/>
      <c r="I60" s="59"/>
      <c r="J60" s="59"/>
      <c r="K60" s="73"/>
      <c r="L60" s="70"/>
    </row>
    <row r="61" spans="2:12" ht="14.4" thickBot="1" x14ac:dyDescent="0.3">
      <c r="B61" s="62"/>
      <c r="C61" s="117" t="s">
        <v>65</v>
      </c>
      <c r="D61" s="126"/>
      <c r="E61" s="127"/>
      <c r="F61" s="127"/>
      <c r="G61" s="128"/>
      <c r="H61" s="74" t="s">
        <v>25</v>
      </c>
      <c r="I61" s="75">
        <v>1</v>
      </c>
      <c r="J61" s="75"/>
      <c r="K61" s="76"/>
      <c r="L61" s="30">
        <f t="shared" ref="L61" si="6">ROUND(F61*G61,2)</f>
        <v>0</v>
      </c>
    </row>
    <row r="62" spans="2:12" ht="14.4" thickBot="1" x14ac:dyDescent="0.3">
      <c r="B62" s="31" t="s">
        <v>8</v>
      </c>
      <c r="C62" s="32" t="s">
        <v>64</v>
      </c>
      <c r="D62" s="49"/>
      <c r="E62" s="50"/>
      <c r="F62" s="50"/>
      <c r="G62" s="51"/>
      <c r="H62" s="49"/>
      <c r="I62" s="50"/>
      <c r="J62" s="50"/>
      <c r="K62" s="52"/>
      <c r="L62" s="39">
        <f>SUM(L61)</f>
        <v>0</v>
      </c>
    </row>
    <row r="63" spans="2:12" x14ac:dyDescent="0.25">
      <c r="B63" s="115"/>
      <c r="C63" s="116"/>
      <c r="D63" s="55"/>
      <c r="E63" s="16"/>
      <c r="F63" s="16"/>
      <c r="G63" s="17"/>
      <c r="H63" s="18"/>
      <c r="I63" s="16"/>
      <c r="J63" s="16"/>
      <c r="K63" s="19"/>
      <c r="L63" s="20"/>
    </row>
    <row r="64" spans="2:12" ht="14.4" thickBot="1" x14ac:dyDescent="0.3">
      <c r="B64" s="62"/>
      <c r="C64" s="77" t="s">
        <v>13</v>
      </c>
      <c r="D64" s="78" t="s">
        <v>25</v>
      </c>
      <c r="E64" s="79">
        <v>1</v>
      </c>
      <c r="F64" s="79"/>
      <c r="G64" s="80"/>
      <c r="H64" s="78" t="s">
        <v>25</v>
      </c>
      <c r="I64" s="79">
        <v>1</v>
      </c>
      <c r="J64" s="79"/>
      <c r="K64" s="80"/>
      <c r="L64" s="30">
        <f t="shared" ref="L64" si="7">ROUND(F64*G64,2)+ROUND(J64*K64,2)</f>
        <v>0</v>
      </c>
    </row>
    <row r="65" spans="2:12" ht="14.4" thickBot="1" x14ac:dyDescent="0.3">
      <c r="B65" s="31" t="s">
        <v>8</v>
      </c>
      <c r="C65" s="32" t="s">
        <v>13</v>
      </c>
      <c r="D65" s="81"/>
      <c r="E65" s="82"/>
      <c r="F65" s="82"/>
      <c r="G65" s="83"/>
      <c r="H65" s="81"/>
      <c r="I65" s="82"/>
      <c r="J65" s="82"/>
      <c r="K65" s="84"/>
      <c r="L65" s="39">
        <f>SUM(L64)</f>
        <v>0</v>
      </c>
    </row>
    <row r="66" spans="2:12" ht="14.4" thickBot="1" x14ac:dyDescent="0.3">
      <c r="E66" s="1"/>
      <c r="F66" s="1"/>
      <c r="I66" s="1"/>
      <c r="J66" s="1"/>
    </row>
    <row r="67" spans="2:12" ht="14.4" thickBot="1" x14ac:dyDescent="0.3">
      <c r="C67" s="5" t="str">
        <f>"Montant HT du "&amp;B1</f>
        <v>Montant HT du Lot n°15 - PEINTURE</v>
      </c>
      <c r="E67" s="1"/>
      <c r="F67" s="1"/>
      <c r="I67" s="1"/>
      <c r="J67" s="1"/>
      <c r="L67" s="86" t="e">
        <f>SUM(L6+L8+L23+L27+L35+L44+L48+L53+L58+L62+L65)</f>
        <v>#REF!</v>
      </c>
    </row>
    <row r="68" spans="2:12" x14ac:dyDescent="0.25">
      <c r="C68" s="5" t="s">
        <v>7</v>
      </c>
      <c r="E68" s="1"/>
      <c r="F68" s="1"/>
      <c r="I68" s="1"/>
      <c r="J68" s="1"/>
      <c r="L68" s="87" t="e">
        <f>L67*0.2</f>
        <v>#REF!</v>
      </c>
    </row>
    <row r="69" spans="2:12" x14ac:dyDescent="0.25">
      <c r="C69" s="88" t="s">
        <v>4</v>
      </c>
      <c r="E69" s="1"/>
      <c r="F69" s="1"/>
      <c r="I69" s="1"/>
      <c r="J69" s="1"/>
      <c r="L69" s="89" t="e">
        <f>L67+L68</f>
        <v>#REF!</v>
      </c>
    </row>
    <row r="70" spans="2:12" x14ac:dyDescent="0.25">
      <c r="E70" s="1"/>
      <c r="F70" s="1"/>
      <c r="I70" s="1"/>
      <c r="J70" s="1"/>
    </row>
    <row r="71" spans="2:12" x14ac:dyDescent="0.25">
      <c r="E71" s="1"/>
      <c r="F71" s="1"/>
      <c r="I71" s="1"/>
      <c r="J71" s="1"/>
      <c r="L71" s="90" t="str">
        <f ca="1">"Prix valeur "&amp;TEXT(TODAY(),"mmm aaaa")</f>
        <v>Prix valeur déc 2025</v>
      </c>
    </row>
    <row r="72" spans="2:12" x14ac:dyDescent="0.25">
      <c r="E72" s="1"/>
      <c r="F72" s="1"/>
      <c r="I72" s="1"/>
      <c r="J72" s="1"/>
      <c r="L72" s="90"/>
    </row>
    <row r="73" spans="2:12" x14ac:dyDescent="0.25">
      <c r="E73" s="1"/>
      <c r="F73" s="1"/>
      <c r="I73" s="1"/>
      <c r="J73" s="1"/>
      <c r="L73" s="90"/>
    </row>
    <row r="74" spans="2:12" x14ac:dyDescent="0.25">
      <c r="E74" s="1"/>
      <c r="F74" s="1"/>
      <c r="I74" s="1"/>
      <c r="J74" s="1"/>
    </row>
    <row r="75" spans="2:12" x14ac:dyDescent="0.25">
      <c r="E75" s="1"/>
      <c r="F75" s="1"/>
      <c r="I75" s="1"/>
      <c r="J75" s="1"/>
    </row>
    <row r="76" spans="2:12" x14ac:dyDescent="0.25">
      <c r="B76" s="91"/>
      <c r="C76" s="92" t="s">
        <v>6</v>
      </c>
      <c r="D76" s="93"/>
      <c r="E76" s="93"/>
      <c r="F76" s="93"/>
      <c r="G76" s="94"/>
      <c r="H76" s="93"/>
      <c r="I76" s="93"/>
      <c r="J76" s="93"/>
      <c r="K76" s="94"/>
      <c r="L76" s="95"/>
    </row>
    <row r="77" spans="2:12" x14ac:dyDescent="0.25">
      <c r="B77" s="96"/>
      <c r="E77" s="1"/>
      <c r="F77" s="1"/>
      <c r="I77" s="1"/>
      <c r="J77" s="1"/>
      <c r="L77" s="97"/>
    </row>
    <row r="78" spans="2:12" x14ac:dyDescent="0.25">
      <c r="B78" s="96"/>
      <c r="E78" s="1"/>
      <c r="F78" s="1"/>
      <c r="I78" s="1"/>
      <c r="J78" s="1"/>
      <c r="L78" s="97"/>
    </row>
    <row r="79" spans="2:12" x14ac:dyDescent="0.25">
      <c r="B79" s="96"/>
      <c r="E79" s="1"/>
      <c r="F79" s="1"/>
      <c r="I79" s="1"/>
      <c r="J79" s="1"/>
      <c r="L79" s="97"/>
    </row>
    <row r="80" spans="2:12" x14ac:dyDescent="0.25">
      <c r="B80" s="96"/>
      <c r="E80" s="1"/>
      <c r="F80" s="1"/>
      <c r="I80" s="1"/>
      <c r="J80" s="1"/>
      <c r="L80" s="97"/>
    </row>
    <row r="81" spans="2:15" x14ac:dyDescent="0.25">
      <c r="B81" s="96"/>
      <c r="E81" s="1"/>
      <c r="F81" s="1"/>
      <c r="I81" s="1"/>
      <c r="J81" s="1"/>
      <c r="L81" s="97"/>
    </row>
    <row r="82" spans="2:15" x14ac:dyDescent="0.25">
      <c r="B82" s="96"/>
      <c r="E82" s="1"/>
      <c r="F82" s="1"/>
      <c r="I82" s="1"/>
      <c r="J82" s="1"/>
      <c r="L82" s="97"/>
    </row>
    <row r="83" spans="2:15" x14ac:dyDescent="0.25">
      <c r="B83" s="96"/>
      <c r="E83" s="1"/>
      <c r="F83" s="1"/>
      <c r="I83" s="1"/>
      <c r="J83" s="1"/>
      <c r="L83" s="97"/>
    </row>
    <row r="84" spans="2:15" x14ac:dyDescent="0.25">
      <c r="B84" s="96"/>
      <c r="E84" s="1"/>
      <c r="F84" s="1"/>
      <c r="I84" s="1"/>
      <c r="J84" s="1"/>
      <c r="L84" s="97"/>
    </row>
    <row r="85" spans="2:15" x14ac:dyDescent="0.25">
      <c r="B85" s="96"/>
      <c r="E85" s="1"/>
      <c r="F85" s="1"/>
      <c r="I85" s="1"/>
      <c r="J85" s="1"/>
      <c r="L85" s="97"/>
    </row>
    <row r="86" spans="2:15" x14ac:dyDescent="0.25">
      <c r="B86" s="98"/>
      <c r="C86" s="99"/>
      <c r="D86" s="100"/>
      <c r="E86" s="100"/>
      <c r="F86" s="100"/>
      <c r="G86" s="101"/>
      <c r="H86" s="100"/>
      <c r="I86" s="100"/>
      <c r="J86" s="100"/>
      <c r="K86" s="101"/>
      <c r="L86" s="102"/>
    </row>
    <row r="89" spans="2:15" ht="18" x14ac:dyDescent="0.25">
      <c r="B89" s="103" t="s">
        <v>11</v>
      </c>
      <c r="C89" s="103"/>
      <c r="D89" s="104"/>
      <c r="E89" s="105"/>
      <c r="F89" s="105"/>
      <c r="G89" s="106"/>
      <c r="H89" s="104"/>
      <c r="I89" s="105"/>
      <c r="J89" s="105"/>
      <c r="K89" s="106"/>
      <c r="L89" s="104"/>
      <c r="M89" s="105"/>
      <c r="N89" s="107"/>
      <c r="O89" s="108"/>
    </row>
    <row r="90" spans="2:15" ht="18" x14ac:dyDescent="0.25">
      <c r="B90" s="103" t="s">
        <v>12</v>
      </c>
      <c r="C90" s="103"/>
      <c r="D90" s="104"/>
      <c r="E90" s="105"/>
      <c r="F90" s="105"/>
      <c r="G90" s="106"/>
      <c r="H90" s="104"/>
      <c r="I90" s="105"/>
      <c r="J90" s="105"/>
      <c r="K90" s="106"/>
      <c r="L90" s="104"/>
      <c r="M90" s="105"/>
      <c r="N90" s="107"/>
      <c r="O90" s="108"/>
    </row>
  </sheetData>
  <mergeCells count="4">
    <mergeCell ref="B1:L1"/>
    <mergeCell ref="B3:C3"/>
    <mergeCell ref="D2:G2"/>
    <mergeCell ref="H2:K2"/>
  </mergeCells>
  <pageMargins left="0.23622047244094491" right="0.23622047244094491" top="0.74803149606299213" bottom="1.1811023622047245" header="0.31496062992125984" footer="0"/>
  <pageSetup paperSize="9" scale="65" fitToHeight="10000" orientation="landscape" r:id="rId1"/>
  <headerFooter>
    <oddHeader>&amp;L&amp;"Century Gothic,Gras"Dossier&amp;"Century Gothic,Normal"
CLOS DES ACACIAS&amp;CDPGF&amp;RSEPTEMBRE 2025</oddHeader>
    <oddFooter>&amp;L&amp;G&amp;RPage &amp;"Century Gothic,Gras"&amp;P&amp;"Century Gothic,Normal"/&amp;N</oddFooter>
  </headerFooter>
  <rowBreaks count="2" manualBreakCount="2">
    <brk id="35" min="1" max="9" man="1"/>
    <brk id="72" min="1" max="9" man="1"/>
  </rowBreaks>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00</vt:lpstr>
      <vt:lpstr>'00'!Impression_des_titres</vt:lpstr>
      <vt:lpstr>'00'!Zone_d_impression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Guillaume THEODON</dc:creator>
  <cp:lastModifiedBy>Dessin Pierre Littoral</cp:lastModifiedBy>
  <cp:lastPrinted>2025-07-17T15:19:08Z</cp:lastPrinted>
  <dcterms:created xsi:type="dcterms:W3CDTF">2013-01-08T13:53:35Z</dcterms:created>
  <dcterms:modified xsi:type="dcterms:W3CDTF">2025-12-15T16:10:16Z</dcterms:modified>
</cp:coreProperties>
</file>